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2" yWindow="-12" windowWidth="20736" windowHeight="4812" tabRatio="807" activeTab="4"/>
  </bookViews>
  <sheets>
    <sheet name="1 " sheetId="108" r:id="rId1"/>
    <sheet name="2  " sheetId="112" r:id="rId2"/>
    <sheet name="3" sheetId="47" r:id="rId3"/>
    <sheet name="4" sheetId="79" r:id="rId4"/>
    <sheet name="5" sheetId="113" r:id="rId5"/>
  </sheets>
  <definedNames>
    <definedName name="_xlnm._FilterDatabase" localSheetId="2" hidden="1">'3'!$A$344:$F$828</definedName>
    <definedName name="_xlnm._FilterDatabase" localSheetId="3" hidden="1">'4'!$E$1:$E$868</definedName>
    <definedName name="_xlnm.Print_Area" localSheetId="0">'1 '!$A$1:$E$21</definedName>
    <definedName name="_xlnm.Print_Area" localSheetId="1">'2  '!$A$1:$G$100</definedName>
    <definedName name="_xlnm.Print_Area" localSheetId="2">'3'!$A$1:$H$871</definedName>
    <definedName name="_xlnm.Print_Area" localSheetId="3">'4'!$A$1:$J$903</definedName>
    <definedName name="_xlnm.Print_Area" localSheetId="4">'5'!$A$1:$F$288</definedName>
  </definedNames>
  <calcPr calcId="145621"/>
</workbook>
</file>

<file path=xl/calcChain.xml><?xml version="1.0" encoding="utf-8"?>
<calcChain xmlns="http://schemas.openxmlformats.org/spreadsheetml/2006/main">
  <c r="E12" i="112" l="1"/>
  <c r="E27" i="112"/>
  <c r="E37" i="112" l="1"/>
  <c r="E35" i="112" l="1"/>
  <c r="E34" i="112"/>
  <c r="H100" i="79" l="1"/>
  <c r="H99" i="79" s="1"/>
  <c r="I100" i="79"/>
  <c r="I99" i="79" s="1"/>
  <c r="G100" i="79"/>
  <c r="G99" i="79" s="1"/>
  <c r="G141" i="79"/>
  <c r="F191" i="47"/>
  <c r="F707" i="47"/>
  <c r="F817" i="47"/>
  <c r="F796" i="47"/>
  <c r="G812" i="79"/>
  <c r="G810" i="79"/>
  <c r="G714" i="79"/>
  <c r="G711" i="79"/>
  <c r="G574" i="79"/>
  <c r="G553" i="79"/>
  <c r="G547" i="79"/>
  <c r="G533" i="79"/>
  <c r="G487" i="79"/>
  <c r="F469" i="47"/>
  <c r="G761" i="79" s="1"/>
  <c r="F463" i="47"/>
  <c r="G756" i="79" s="1"/>
  <c r="F420" i="47"/>
  <c r="F417" i="47"/>
  <c r="G108" i="79"/>
  <c r="G110" i="79"/>
  <c r="G148" i="47"/>
  <c r="G147" i="47" s="1"/>
  <c r="H148" i="47"/>
  <c r="H147" i="47" s="1"/>
  <c r="F134" i="47"/>
  <c r="F148" i="47"/>
  <c r="F147" i="47" s="1"/>
  <c r="G87" i="79"/>
  <c r="F57" i="47"/>
  <c r="G614" i="79" s="1"/>
  <c r="F55" i="47"/>
  <c r="G610" i="79" s="1"/>
  <c r="F53" i="47"/>
  <c r="G608" i="79" s="1"/>
  <c r="F32" i="47"/>
  <c r="F30" i="47"/>
  <c r="F25" i="47"/>
  <c r="D246" i="113"/>
  <c r="C19" i="108"/>
  <c r="C20" i="108"/>
  <c r="E106" i="112"/>
  <c r="E107" i="112" s="1"/>
  <c r="E20" i="112"/>
  <c r="I22" i="112"/>
  <c r="E26" i="112"/>
  <c r="E40" i="112"/>
  <c r="E41" i="112"/>
  <c r="E39" i="112"/>
  <c r="E38" i="112"/>
  <c r="E32" i="112" l="1"/>
  <c r="E24" i="112"/>
  <c r="I24" i="112" s="1"/>
  <c r="E22" i="112"/>
  <c r="I10" i="112"/>
  <c r="E18" i="112"/>
  <c r="E63" i="112"/>
  <c r="D30" i="113"/>
  <c r="D29" i="113"/>
  <c r="D67" i="113"/>
  <c r="D75" i="113"/>
  <c r="D157" i="113"/>
  <c r="D152" i="113"/>
  <c r="D144" i="113"/>
  <c r="D125" i="113"/>
  <c r="D121" i="113"/>
  <c r="D119" i="113"/>
  <c r="D109" i="113"/>
  <c r="D103" i="113"/>
  <c r="D99" i="113"/>
  <c r="F766" i="47" s="1"/>
  <c r="D23" i="113"/>
  <c r="D226" i="113"/>
  <c r="D224" i="113"/>
  <c r="D223" i="113"/>
  <c r="D259" i="113"/>
  <c r="G377" i="79" l="1"/>
  <c r="F594" i="47"/>
  <c r="G419" i="79"/>
  <c r="F608" i="47"/>
  <c r="G432" i="79"/>
  <c r="F647" i="47"/>
  <c r="G440" i="79"/>
  <c r="F652" i="47"/>
  <c r="D33" i="113"/>
  <c r="D16" i="113"/>
  <c r="D43" i="113"/>
  <c r="F729" i="47"/>
  <c r="G645" i="79"/>
  <c r="G218" i="79"/>
  <c r="G223" i="79"/>
  <c r="H195" i="79"/>
  <c r="H194" i="79" s="1"/>
  <c r="I195" i="79"/>
  <c r="I194" i="79" s="1"/>
  <c r="G195" i="79"/>
  <c r="G194" i="79" s="1"/>
  <c r="G182" i="79"/>
  <c r="G874" i="79"/>
  <c r="F786" i="47"/>
  <c r="F785" i="47" s="1"/>
  <c r="F783" i="47"/>
  <c r="F274" i="47"/>
  <c r="F278" i="47"/>
  <c r="G249" i="47"/>
  <c r="G248" i="47" s="1"/>
  <c r="H249" i="47"/>
  <c r="H248" i="47" s="1"/>
  <c r="F249" i="47"/>
  <c r="F248" i="47" s="1"/>
  <c r="F236" i="47"/>
  <c r="F235" i="47"/>
  <c r="F40" i="47"/>
  <c r="F19" i="47"/>
  <c r="D100" i="113"/>
  <c r="D249" i="113"/>
  <c r="G498" i="79"/>
  <c r="D222" i="113"/>
  <c r="D180" i="113"/>
  <c r="D181" i="113"/>
  <c r="D229" i="113"/>
  <c r="D199" i="113"/>
  <c r="F359" i="47"/>
  <c r="F358" i="47" s="1"/>
  <c r="F357" i="47" s="1"/>
  <c r="F356" i="47" s="1"/>
  <c r="D260" i="113"/>
  <c r="G308" i="79"/>
  <c r="G307" i="79" s="1"/>
  <c r="G306" i="79" s="1"/>
  <c r="G371" i="79"/>
  <c r="F583" i="47" s="1"/>
  <c r="G369" i="79"/>
  <c r="F581" i="47" s="1"/>
  <c r="F580" i="47" s="1"/>
  <c r="G47" i="79"/>
  <c r="F88" i="47" s="1"/>
  <c r="F87" i="47" s="1"/>
  <c r="G49" i="79"/>
  <c r="F90" i="47"/>
  <c r="G59" i="79"/>
  <c r="F100" i="47" s="1"/>
  <c r="F99" i="47" s="1"/>
  <c r="G57" i="79"/>
  <c r="F98" i="47" s="1"/>
  <c r="F97" i="47" s="1"/>
  <c r="G54" i="79"/>
  <c r="F95" i="47"/>
  <c r="F94" i="47" s="1"/>
  <c r="G52" i="79"/>
  <c r="F93" i="47" s="1"/>
  <c r="F92" i="47" s="1"/>
  <c r="F156" i="47"/>
  <c r="F155" i="47" s="1"/>
  <c r="F158" i="47"/>
  <c r="F157" i="47" s="1"/>
  <c r="E72" i="113"/>
  <c r="F72" i="113"/>
  <c r="E81" i="112"/>
  <c r="D72" i="113" s="1"/>
  <c r="D71" i="113" s="1"/>
  <c r="E67" i="112"/>
  <c r="G862" i="79"/>
  <c r="G863" i="79"/>
  <c r="D49" i="113"/>
  <c r="F458" i="47"/>
  <c r="F478" i="47"/>
  <c r="G344" i="79"/>
  <c r="G343" i="79"/>
  <c r="G765" i="79"/>
  <c r="D57" i="113"/>
  <c r="D168" i="113"/>
  <c r="E99" i="112"/>
  <c r="E98" i="112"/>
  <c r="D126" i="113"/>
  <c r="F596" i="47"/>
  <c r="F595" i="47" s="1"/>
  <c r="D34" i="113"/>
  <c r="E80" i="112"/>
  <c r="D256" i="113"/>
  <c r="F334" i="47"/>
  <c r="G19" i="79"/>
  <c r="G593" i="79"/>
  <c r="G592" i="79" s="1"/>
  <c r="F27" i="47"/>
  <c r="G595" i="79"/>
  <c r="G600" i="79"/>
  <c r="G598" i="79"/>
  <c r="G597" i="79" s="1"/>
  <c r="G25" i="79"/>
  <c r="F44" i="47"/>
  <c r="G29" i="79" s="1"/>
  <c r="F67" i="47"/>
  <c r="F110" i="47"/>
  <c r="F108" i="47"/>
  <c r="F107" i="47" s="1"/>
  <c r="G107" i="47"/>
  <c r="H107" i="47"/>
  <c r="F128" i="47"/>
  <c r="F138" i="47"/>
  <c r="F170" i="47"/>
  <c r="F330" i="47"/>
  <c r="F311" i="47"/>
  <c r="F383" i="47"/>
  <c r="F446" i="47"/>
  <c r="F459" i="47"/>
  <c r="F465" i="47"/>
  <c r="F475" i="47"/>
  <c r="F476" i="47"/>
  <c r="G901" i="79"/>
  <c r="G854" i="79"/>
  <c r="G757" i="79"/>
  <c r="G752" i="79"/>
  <c r="G739" i="79"/>
  <c r="G672" i="79"/>
  <c r="G669" i="79"/>
  <c r="G644" i="79"/>
  <c r="G643" i="79" s="1"/>
  <c r="G647" i="79"/>
  <c r="F861" i="47" s="1"/>
  <c r="G483" i="79"/>
  <c r="G275" i="79"/>
  <c r="G329" i="79"/>
  <c r="G332" i="79"/>
  <c r="G279" i="79"/>
  <c r="G259" i="79"/>
  <c r="G120" i="79"/>
  <c r="G82" i="79"/>
  <c r="H66" i="79"/>
  <c r="I66" i="79"/>
  <c r="G69" i="79"/>
  <c r="G67" i="79"/>
  <c r="G66" i="79" s="1"/>
  <c r="D163" i="113"/>
  <c r="D161" i="113"/>
  <c r="D235" i="113"/>
  <c r="D48" i="113"/>
  <c r="D36" i="113"/>
  <c r="D47" i="113"/>
  <c r="D60" i="113"/>
  <c r="D59" i="113"/>
  <c r="D198" i="113"/>
  <c r="D225" i="113"/>
  <c r="G42" i="79"/>
  <c r="F83" i="47" s="1"/>
  <c r="F82" i="47" s="1"/>
  <c r="F81" i="47" s="1"/>
  <c r="F80" i="47" s="1"/>
  <c r="F79" i="47" s="1"/>
  <c r="F78" i="47" s="1"/>
  <c r="D233" i="113"/>
  <c r="D188" i="113"/>
  <c r="D237" i="113"/>
  <c r="D263" i="113"/>
  <c r="E48" i="112"/>
  <c r="E95" i="112"/>
  <c r="E84" i="112"/>
  <c r="E82" i="112"/>
  <c r="E79" i="112"/>
  <c r="E77" i="112"/>
  <c r="E74" i="112"/>
  <c r="E73" i="112"/>
  <c r="D265" i="113"/>
  <c r="D266" i="113"/>
  <c r="D269" i="113"/>
  <c r="D268" i="113"/>
  <c r="D39" i="113"/>
  <c r="G518" i="79"/>
  <c r="F751" i="47" s="1"/>
  <c r="G519" i="79"/>
  <c r="F752" i="47" s="1"/>
  <c r="F749" i="47"/>
  <c r="F646" i="47"/>
  <c r="F645" i="47" s="1"/>
  <c r="F371" i="47"/>
  <c r="G361" i="47"/>
  <c r="G360" i="47"/>
  <c r="H361" i="47"/>
  <c r="H360" i="47" s="1"/>
  <c r="D242" i="113"/>
  <c r="F141" i="47" s="1"/>
  <c r="G503" i="79"/>
  <c r="F736" i="47" s="1"/>
  <c r="F735" i="47" s="1"/>
  <c r="F724" i="47"/>
  <c r="F723" i="47"/>
  <c r="G840" i="79"/>
  <c r="F561" i="47" s="1"/>
  <c r="F560" i="47" s="1"/>
  <c r="G818" i="79"/>
  <c r="F538" i="47" s="1"/>
  <c r="F537" i="47" s="1"/>
  <c r="G745" i="79"/>
  <c r="F452" i="47"/>
  <c r="F451" i="47" s="1"/>
  <c r="F450" i="47" s="1"/>
  <c r="G707" i="79"/>
  <c r="F413" i="47" s="1"/>
  <c r="G580" i="79"/>
  <c r="F838" i="47"/>
  <c r="F837" i="47" s="1"/>
  <c r="F836" i="47" s="1"/>
  <c r="F835" i="47" s="1"/>
  <c r="F834" i="47" s="1"/>
  <c r="F765" i="47"/>
  <c r="G505" i="79"/>
  <c r="F738" i="47" s="1"/>
  <c r="F737" i="47" s="1"/>
  <c r="G347" i="79"/>
  <c r="F487" i="47" s="1"/>
  <c r="F486" i="47" s="1"/>
  <c r="F485" i="47" s="1"/>
  <c r="H307" i="79"/>
  <c r="I307" i="79"/>
  <c r="I306" i="79" s="1"/>
  <c r="J307" i="79"/>
  <c r="H306" i="79"/>
  <c r="G242" i="79"/>
  <c r="F297" i="47" s="1"/>
  <c r="G185" i="79"/>
  <c r="G126" i="79"/>
  <c r="F133" i="47"/>
  <c r="F132" i="47" s="1"/>
  <c r="F131" i="47" s="1"/>
  <c r="G93" i="79"/>
  <c r="D32" i="113"/>
  <c r="D76" i="113"/>
  <c r="D187" i="113"/>
  <c r="D191" i="113"/>
  <c r="D174" i="113"/>
  <c r="D46" i="113"/>
  <c r="D42" i="113"/>
  <c r="D15" i="113"/>
  <c r="D27" i="113"/>
  <c r="D194" i="113"/>
  <c r="D192" i="113" s="1"/>
  <c r="D257" i="113"/>
  <c r="F176" i="47"/>
  <c r="D248" i="113"/>
  <c r="F239" i="47" s="1"/>
  <c r="D207" i="113"/>
  <c r="E85" i="112"/>
  <c r="F36" i="112"/>
  <c r="G36" i="112"/>
  <c r="F462" i="47"/>
  <c r="F468" i="47"/>
  <c r="G760" i="79"/>
  <c r="G759" i="79" s="1"/>
  <c r="G758" i="79" s="1"/>
  <c r="G755" i="79"/>
  <c r="D66" i="113"/>
  <c r="F42" i="47"/>
  <c r="F461" i="47"/>
  <c r="F460" i="47" s="1"/>
  <c r="F547" i="47"/>
  <c r="F550" i="47"/>
  <c r="F470" i="47"/>
  <c r="F467" i="47"/>
  <c r="F466" i="47" s="1"/>
  <c r="F350" i="47"/>
  <c r="F62" i="47"/>
  <c r="F60" i="47"/>
  <c r="G27" i="79"/>
  <c r="D276" i="113"/>
  <c r="D272" i="113"/>
  <c r="D228" i="113"/>
  <c r="D287" i="113" s="1"/>
  <c r="D209" i="113"/>
  <c r="D85" i="113"/>
  <c r="D86" i="113"/>
  <c r="D68" i="113"/>
  <c r="F286" i="113"/>
  <c r="F282" i="113"/>
  <c r="F277" i="113"/>
  <c r="F273" i="113"/>
  <c r="E273" i="113"/>
  <c r="D273" i="113"/>
  <c r="F267" i="113"/>
  <c r="E267" i="113"/>
  <c r="D264" i="113"/>
  <c r="F264" i="113"/>
  <c r="E264" i="113"/>
  <c r="D255" i="113"/>
  <c r="D251" i="113"/>
  <c r="F242" i="113"/>
  <c r="E242" i="113"/>
  <c r="F224" i="113"/>
  <c r="E224" i="113"/>
  <c r="E287" i="113" s="1"/>
  <c r="F223" i="113"/>
  <c r="E223" i="113"/>
  <c r="F222" i="113"/>
  <c r="F287" i="113" s="1"/>
  <c r="E222" i="113"/>
  <c r="F216" i="113"/>
  <c r="E216" i="113"/>
  <c r="D216" i="113"/>
  <c r="F214" i="113"/>
  <c r="E214" i="113"/>
  <c r="D214" i="113"/>
  <c r="F211" i="113"/>
  <c r="E211" i="113"/>
  <c r="D211" i="113"/>
  <c r="F210" i="113"/>
  <c r="F206" i="113" s="1"/>
  <c r="E210" i="113"/>
  <c r="E206" i="113"/>
  <c r="D210" i="113"/>
  <c r="D206" i="113" s="1"/>
  <c r="F205" i="113"/>
  <c r="F203" i="113"/>
  <c r="D205" i="113"/>
  <c r="D203" i="113" s="1"/>
  <c r="E203" i="113"/>
  <c r="F201" i="113"/>
  <c r="E201" i="113"/>
  <c r="E200" i="113" s="1"/>
  <c r="D201" i="113"/>
  <c r="F200" i="113"/>
  <c r="D200" i="113"/>
  <c r="E194" i="113"/>
  <c r="E192" i="113" s="1"/>
  <c r="F192" i="113"/>
  <c r="F189" i="113"/>
  <c r="E189" i="113"/>
  <c r="F188" i="113"/>
  <c r="F187" i="113"/>
  <c r="F186" i="113"/>
  <c r="E187" i="113"/>
  <c r="E186" i="113" s="1"/>
  <c r="D186" i="113"/>
  <c r="D176" i="113"/>
  <c r="F176" i="113"/>
  <c r="E176" i="113"/>
  <c r="F173" i="113"/>
  <c r="E173" i="113"/>
  <c r="D173" i="113"/>
  <c r="F170" i="113"/>
  <c r="E170" i="113"/>
  <c r="D170" i="113"/>
  <c r="F167" i="113"/>
  <c r="E167" i="113"/>
  <c r="D167" i="113"/>
  <c r="F164" i="113"/>
  <c r="E164" i="113"/>
  <c r="D164" i="113"/>
  <c r="F162" i="113"/>
  <c r="E162" i="113"/>
  <c r="D162" i="113"/>
  <c r="F160" i="113"/>
  <c r="E160" i="113"/>
  <c r="E159" i="113" s="1"/>
  <c r="D160" i="113"/>
  <c r="F159" i="113"/>
  <c r="F156" i="113"/>
  <c r="E156" i="113"/>
  <c r="D156" i="113"/>
  <c r="F153" i="113"/>
  <c r="E153" i="113"/>
  <c r="D153" i="113"/>
  <c r="F151" i="113"/>
  <c r="E151" i="113"/>
  <c r="D151" i="113"/>
  <c r="F148" i="113"/>
  <c r="E148" i="113"/>
  <c r="D148" i="113"/>
  <c r="E146" i="113"/>
  <c r="E145" i="113" s="1"/>
  <c r="F145" i="113"/>
  <c r="D145" i="113"/>
  <c r="F143" i="113"/>
  <c r="E143" i="113"/>
  <c r="D143" i="113"/>
  <c r="D142" i="113"/>
  <c r="F140" i="113"/>
  <c r="E140" i="113"/>
  <c r="D139" i="113"/>
  <c r="F137" i="113"/>
  <c r="E137" i="113"/>
  <c r="F134" i="113"/>
  <c r="E134" i="113"/>
  <c r="D134" i="113"/>
  <c r="F131" i="113"/>
  <c r="E131" i="113"/>
  <c r="D131" i="113"/>
  <c r="F130" i="113"/>
  <c r="E130" i="113"/>
  <c r="D130" i="113"/>
  <c r="F127" i="113"/>
  <c r="E127" i="113"/>
  <c r="D127" i="113"/>
  <c r="F123" i="113"/>
  <c r="F122" i="113"/>
  <c r="E123" i="113"/>
  <c r="F120" i="113"/>
  <c r="E120" i="113"/>
  <c r="D120" i="113"/>
  <c r="F117" i="113"/>
  <c r="E117" i="113"/>
  <c r="D117" i="113"/>
  <c r="D116" i="113"/>
  <c r="D114" i="113" s="1"/>
  <c r="F114" i="113"/>
  <c r="E114" i="113"/>
  <c r="F111" i="113"/>
  <c r="E111" i="113"/>
  <c r="D111" i="113"/>
  <c r="D104" i="113"/>
  <c r="F104" i="113"/>
  <c r="F98" i="113" s="1"/>
  <c r="E104" i="113"/>
  <c r="E98" i="113"/>
  <c r="F91" i="113"/>
  <c r="E91" i="113"/>
  <c r="D91" i="113"/>
  <c r="F88" i="113"/>
  <c r="E88" i="113"/>
  <c r="D88" i="113"/>
  <c r="F85" i="113"/>
  <c r="F84" i="113" s="1"/>
  <c r="E85" i="113"/>
  <c r="E84" i="113" s="1"/>
  <c r="D84" i="113"/>
  <c r="F82" i="113"/>
  <c r="E82" i="113"/>
  <c r="D82" i="113"/>
  <c r="F80" i="113"/>
  <c r="E80" i="113"/>
  <c r="D80" i="113"/>
  <c r="F77" i="113"/>
  <c r="E77" i="113"/>
  <c r="D77" i="113"/>
  <c r="D74" i="113"/>
  <c r="F75" i="113"/>
  <c r="F74" i="113"/>
  <c r="E75" i="113"/>
  <c r="E74" i="113"/>
  <c r="F71" i="113"/>
  <c r="E71" i="113"/>
  <c r="D70" i="113"/>
  <c r="D69" i="113"/>
  <c r="F69" i="113"/>
  <c r="E69" i="113"/>
  <c r="F66" i="113"/>
  <c r="E66" i="113"/>
  <c r="F60" i="113"/>
  <c r="E60" i="113"/>
  <c r="F59" i="113"/>
  <c r="E59" i="113"/>
  <c r="D58" i="113"/>
  <c r="D54" i="113"/>
  <c r="D53" i="113" s="1"/>
  <c r="F54" i="113"/>
  <c r="F53" i="113" s="1"/>
  <c r="E54" i="113"/>
  <c r="E53" i="113" s="1"/>
  <c r="D52" i="113"/>
  <c r="D50" i="113" s="1"/>
  <c r="F50" i="113"/>
  <c r="E50" i="113"/>
  <c r="F46" i="113"/>
  <c r="F45" i="113" s="1"/>
  <c r="E46" i="113"/>
  <c r="E45" i="113" s="1"/>
  <c r="D45" i="113"/>
  <c r="F41" i="113"/>
  <c r="I663" i="79"/>
  <c r="E41" i="113"/>
  <c r="H663" i="79"/>
  <c r="D41" i="113"/>
  <c r="G663" i="79"/>
  <c r="D38" i="113"/>
  <c r="F37" i="113"/>
  <c r="E37" i="113"/>
  <c r="D37" i="113"/>
  <c r="F34" i="113"/>
  <c r="E34" i="113"/>
  <c r="D31" i="113"/>
  <c r="G693" i="79"/>
  <c r="F32" i="113"/>
  <c r="F31" i="113" s="1"/>
  <c r="E32" i="113"/>
  <c r="E31" i="113" s="1"/>
  <c r="H693" i="79" s="1"/>
  <c r="H692" i="79" s="1"/>
  <c r="H691" i="79" s="1"/>
  <c r="F28" i="113"/>
  <c r="E28" i="113"/>
  <c r="D28" i="113"/>
  <c r="F25" i="113"/>
  <c r="E25" i="113"/>
  <c r="D25" i="113"/>
  <c r="F21" i="113"/>
  <c r="E21" i="113"/>
  <c r="D21" i="113"/>
  <c r="D17" i="113"/>
  <c r="F14" i="113"/>
  <c r="E14" i="113"/>
  <c r="D14" i="113"/>
  <c r="G690" i="79" s="1"/>
  <c r="G894" i="79"/>
  <c r="G896" i="79"/>
  <c r="G824" i="79"/>
  <c r="G826" i="79"/>
  <c r="G754" i="79"/>
  <c r="G753" i="79" s="1"/>
  <c r="H754" i="79"/>
  <c r="I754" i="79"/>
  <c r="H759" i="79"/>
  <c r="I759" i="79"/>
  <c r="G762" i="79"/>
  <c r="G90" i="79"/>
  <c r="G296" i="79"/>
  <c r="D159" i="113"/>
  <c r="D140" i="113"/>
  <c r="E25" i="112"/>
  <c r="E17" i="112"/>
  <c r="E86" i="112"/>
  <c r="H80" i="112"/>
  <c r="E89" i="112"/>
  <c r="H401" i="47"/>
  <c r="G401" i="47"/>
  <c r="H759" i="47"/>
  <c r="H758" i="47" s="1"/>
  <c r="G759" i="47"/>
  <c r="G758" i="47"/>
  <c r="F759" i="47"/>
  <c r="F758" i="47" s="1"/>
  <c r="H526" i="79"/>
  <c r="H525" i="79" s="1"/>
  <c r="I526" i="79"/>
  <c r="I525" i="79" s="1"/>
  <c r="G526" i="79"/>
  <c r="G525" i="79" s="1"/>
  <c r="F146" i="47"/>
  <c r="J603" i="79"/>
  <c r="H630" i="79"/>
  <c r="I630" i="79"/>
  <c r="G630" i="79"/>
  <c r="G134" i="47"/>
  <c r="H134" i="47"/>
  <c r="G486" i="47"/>
  <c r="G485" i="47" s="1"/>
  <c r="H486" i="47"/>
  <c r="H485" i="47" s="1"/>
  <c r="H477" i="47"/>
  <c r="G477" i="47"/>
  <c r="F477" i="47"/>
  <c r="F500" i="47"/>
  <c r="I346" i="79"/>
  <c r="I345" i="79" s="1"/>
  <c r="H346" i="79"/>
  <c r="H345" i="79" s="1"/>
  <c r="G346" i="79"/>
  <c r="G345" i="79" s="1"/>
  <c r="G776" i="79"/>
  <c r="H611" i="79"/>
  <c r="I611" i="79"/>
  <c r="G611" i="79"/>
  <c r="G98" i="79"/>
  <c r="H343" i="79"/>
  <c r="I343" i="79"/>
  <c r="E36" i="112"/>
  <c r="C18" i="108"/>
  <c r="F810" i="47"/>
  <c r="H275" i="47"/>
  <c r="G275" i="47"/>
  <c r="F275" i="47"/>
  <c r="G567" i="79"/>
  <c r="H219" i="79"/>
  <c r="I219" i="79"/>
  <c r="G219" i="79"/>
  <c r="F782" i="47"/>
  <c r="F781" i="47"/>
  <c r="F780" i="47"/>
  <c r="F773" i="47"/>
  <c r="F774" i="47"/>
  <c r="F767" i="47"/>
  <c r="F314" i="47"/>
  <c r="F33" i="112"/>
  <c r="G33" i="112"/>
  <c r="E33" i="112"/>
  <c r="F427" i="47"/>
  <c r="G721" i="79"/>
  <c r="G719" i="47"/>
  <c r="G718" i="47"/>
  <c r="H719" i="47"/>
  <c r="H718" i="47"/>
  <c r="F719" i="47"/>
  <c r="F718" i="47"/>
  <c r="H446" i="47"/>
  <c r="G446" i="47"/>
  <c r="G640" i="47"/>
  <c r="G639" i="47"/>
  <c r="H640" i="47"/>
  <c r="H639" i="47"/>
  <c r="G643" i="47"/>
  <c r="G642" i="47"/>
  <c r="H643" i="47"/>
  <c r="H642" i="47"/>
  <c r="F644" i="47"/>
  <c r="F643" i="47"/>
  <c r="F642" i="47" s="1"/>
  <c r="F640" i="47"/>
  <c r="F639" i="47" s="1"/>
  <c r="F637" i="47"/>
  <c r="F578" i="47"/>
  <c r="F526" i="47"/>
  <c r="F525" i="47" s="1"/>
  <c r="F440" i="47"/>
  <c r="G313" i="47"/>
  <c r="G312" i="47" s="1"/>
  <c r="H313" i="47"/>
  <c r="H312" i="47" s="1"/>
  <c r="F313" i="47"/>
  <c r="F312" i="47" s="1"/>
  <c r="G238" i="47"/>
  <c r="G237" i="47"/>
  <c r="H238" i="47"/>
  <c r="H237" i="47" s="1"/>
  <c r="F238" i="47"/>
  <c r="F237" i="47" s="1"/>
  <c r="F103" i="47"/>
  <c r="F105" i="47"/>
  <c r="H858" i="79"/>
  <c r="H857" i="79"/>
  <c r="I858" i="79"/>
  <c r="I857" i="79"/>
  <c r="G858" i="79"/>
  <c r="G857" i="79"/>
  <c r="G733" i="79"/>
  <c r="G800" i="79"/>
  <c r="G845" i="79"/>
  <c r="I739" i="79"/>
  <c r="H739" i="79"/>
  <c r="G62" i="79"/>
  <c r="G64" i="79"/>
  <c r="G407" i="79"/>
  <c r="G406" i="79" s="1"/>
  <c r="G405" i="79" s="1"/>
  <c r="H406" i="79"/>
  <c r="H405" i="79" s="1"/>
  <c r="I406" i="79"/>
  <c r="I405" i="79"/>
  <c r="H403" i="79"/>
  <c r="H402" i="79"/>
  <c r="I403" i="79"/>
  <c r="I402" i="79"/>
  <c r="G403" i="79"/>
  <c r="G402" i="79"/>
  <c r="G400" i="79"/>
  <c r="G397" i="79"/>
  <c r="H421" i="79"/>
  <c r="I255" i="79"/>
  <c r="I254" i="79" s="1"/>
  <c r="H255" i="79"/>
  <c r="H254" i="79" s="1"/>
  <c r="G255" i="79"/>
  <c r="G254" i="79" s="1"/>
  <c r="E20" i="108"/>
  <c r="D20" i="108"/>
  <c r="G80" i="112"/>
  <c r="F80" i="112"/>
  <c r="H184" i="79"/>
  <c r="H183" i="79" s="1"/>
  <c r="I184" i="79"/>
  <c r="I183" i="79" s="1"/>
  <c r="G184" i="79"/>
  <c r="G183" i="79"/>
  <c r="H758" i="79"/>
  <c r="I758" i="79"/>
  <c r="I548" i="79"/>
  <c r="H548" i="79"/>
  <c r="G548" i="79"/>
  <c r="I546" i="79"/>
  <c r="I545" i="79"/>
  <c r="H546" i="79"/>
  <c r="H545" i="79" s="1"/>
  <c r="G546" i="79"/>
  <c r="I508" i="79"/>
  <c r="H508" i="79"/>
  <c r="G508" i="79"/>
  <c r="I497" i="79"/>
  <c r="I496" i="79"/>
  <c r="H497" i="79"/>
  <c r="H496" i="79" s="1"/>
  <c r="G815" i="79"/>
  <c r="F535" i="47" s="1"/>
  <c r="F532" i="47"/>
  <c r="I744" i="79"/>
  <c r="I743" i="79"/>
  <c r="H744" i="79"/>
  <c r="H743" i="79"/>
  <c r="G744" i="79"/>
  <c r="G743" i="79"/>
  <c r="G742" i="79"/>
  <c r="I736" i="79"/>
  <c r="H736" i="79"/>
  <c r="G736" i="79"/>
  <c r="I246" i="79"/>
  <c r="H246" i="79"/>
  <c r="G246" i="79"/>
  <c r="I190" i="79"/>
  <c r="H190" i="79"/>
  <c r="I128" i="79"/>
  <c r="I127" i="79" s="1"/>
  <c r="H128" i="79"/>
  <c r="H127" i="79" s="1"/>
  <c r="G128" i="79"/>
  <c r="G127" i="79" s="1"/>
  <c r="I36" i="79"/>
  <c r="H47" i="47"/>
  <c r="H36" i="79"/>
  <c r="G47" i="47"/>
  <c r="G36" i="79"/>
  <c r="G301" i="47"/>
  <c r="H301" i="47"/>
  <c r="F301" i="47"/>
  <c r="G178" i="47"/>
  <c r="G177" i="47"/>
  <c r="H178" i="47"/>
  <c r="H177" i="47" s="1"/>
  <c r="F178" i="47"/>
  <c r="F177" i="47"/>
  <c r="G787" i="47"/>
  <c r="G784" i="47" s="1"/>
  <c r="H787" i="47"/>
  <c r="G785" i="47"/>
  <c r="H785" i="47"/>
  <c r="F787" i="47"/>
  <c r="G714" i="47"/>
  <c r="G713" i="47"/>
  <c r="H714" i="47"/>
  <c r="H713" i="47" s="1"/>
  <c r="H244" i="47"/>
  <c r="G244" i="47"/>
  <c r="H741" i="47"/>
  <c r="G741" i="47"/>
  <c r="F741" i="47"/>
  <c r="F47" i="47"/>
  <c r="G610" i="47"/>
  <c r="H443" i="47"/>
  <c r="G443" i="47"/>
  <c r="F443" i="47"/>
  <c r="F449" i="47"/>
  <c r="I37" i="112"/>
  <c r="G72" i="112"/>
  <c r="F72" i="112"/>
  <c r="E72" i="112"/>
  <c r="G97" i="112"/>
  <c r="G96" i="112"/>
  <c r="F97" i="112"/>
  <c r="F96" i="112"/>
  <c r="E97" i="112"/>
  <c r="H97" i="112"/>
  <c r="G91" i="112"/>
  <c r="G75" i="112"/>
  <c r="F91" i="112"/>
  <c r="G66" i="112"/>
  <c r="F66" i="112"/>
  <c r="E66" i="112"/>
  <c r="G71" i="112"/>
  <c r="F71" i="112"/>
  <c r="E71" i="112"/>
  <c r="G70" i="112"/>
  <c r="F70" i="112"/>
  <c r="E70" i="112"/>
  <c r="F51" i="112"/>
  <c r="F49" i="112"/>
  <c r="I713" i="79"/>
  <c r="I712" i="79" s="1"/>
  <c r="H713" i="79"/>
  <c r="H712" i="79" s="1"/>
  <c r="G713" i="79"/>
  <c r="G712" i="79" s="1"/>
  <c r="I710" i="79"/>
  <c r="I709" i="79" s="1"/>
  <c r="I708" i="79" s="1"/>
  <c r="H710" i="79"/>
  <c r="H709" i="79" s="1"/>
  <c r="H708" i="79" s="1"/>
  <c r="G710" i="79"/>
  <c r="G709" i="79" s="1"/>
  <c r="G416" i="47"/>
  <c r="G415" i="47" s="1"/>
  <c r="G414" i="47" s="1"/>
  <c r="H416" i="47"/>
  <c r="H415" i="47"/>
  <c r="G419" i="47"/>
  <c r="G418" i="47"/>
  <c r="H419" i="47"/>
  <c r="H418" i="47"/>
  <c r="F419" i="47"/>
  <c r="F418" i="47" s="1"/>
  <c r="F416" i="47"/>
  <c r="F415" i="47" s="1"/>
  <c r="F55" i="112"/>
  <c r="G55" i="112"/>
  <c r="G49" i="112" s="1"/>
  <c r="E55" i="112"/>
  <c r="E49" i="112" s="1"/>
  <c r="H698" i="79"/>
  <c r="I698" i="79"/>
  <c r="H699" i="79"/>
  <c r="I699" i="79"/>
  <c r="G699" i="79"/>
  <c r="G698" i="79"/>
  <c r="H665" i="79"/>
  <c r="H664" i="79"/>
  <c r="I665" i="79"/>
  <c r="I664" i="79"/>
  <c r="G665" i="79"/>
  <c r="I304" i="79"/>
  <c r="I303" i="79" s="1"/>
  <c r="I302" i="79"/>
  <c r="I301" i="79" s="1"/>
  <c r="I300" i="79" s="1"/>
  <c r="I299" i="79" s="1"/>
  <c r="H304" i="79"/>
  <c r="H303" i="79" s="1"/>
  <c r="H302" i="79" s="1"/>
  <c r="H301" i="79" s="1"/>
  <c r="H300" i="79" s="1"/>
  <c r="H299" i="79" s="1"/>
  <c r="I176" i="79"/>
  <c r="I175" i="79"/>
  <c r="H176" i="79"/>
  <c r="H175" i="79" s="1"/>
  <c r="G176" i="79"/>
  <c r="G175" i="79"/>
  <c r="H93" i="79"/>
  <c r="I93" i="79"/>
  <c r="H27" i="79"/>
  <c r="I27" i="79"/>
  <c r="H25" i="79"/>
  <c r="I25" i="79"/>
  <c r="G358" i="47"/>
  <c r="G357" i="47"/>
  <c r="G356" i="47"/>
  <c r="G355" i="47" s="1"/>
  <c r="G354" i="47" s="1"/>
  <c r="G353" i="47" s="1"/>
  <c r="H358" i="47"/>
  <c r="H357" i="47" s="1"/>
  <c r="H356" i="47"/>
  <c r="H355" i="47" s="1"/>
  <c r="H354" i="47" s="1"/>
  <c r="H353" i="47" s="1"/>
  <c r="G141" i="47"/>
  <c r="H141" i="47"/>
  <c r="H230" i="47"/>
  <c r="H229" i="47" s="1"/>
  <c r="G230" i="47"/>
  <c r="G229" i="47"/>
  <c r="F230" i="47"/>
  <c r="F229" i="47" s="1"/>
  <c r="G373" i="47"/>
  <c r="G372" i="47" s="1"/>
  <c r="H373" i="47"/>
  <c r="H372" i="47" s="1"/>
  <c r="F373" i="47"/>
  <c r="F372" i="47" s="1"/>
  <c r="G42" i="47"/>
  <c r="H42" i="47"/>
  <c r="G40" i="47"/>
  <c r="H40" i="47"/>
  <c r="G93" i="112"/>
  <c r="F93" i="112"/>
  <c r="E93" i="112"/>
  <c r="C87" i="112"/>
  <c r="F75" i="112"/>
  <c r="E75" i="112"/>
  <c r="D75" i="112"/>
  <c r="D65" i="112" s="1"/>
  <c r="C75" i="112"/>
  <c r="C65" i="112"/>
  <c r="D72" i="112"/>
  <c r="C72" i="112"/>
  <c r="D55" i="112"/>
  <c r="D49" i="112"/>
  <c r="C55" i="112"/>
  <c r="C49" i="112" s="1"/>
  <c r="G46" i="112"/>
  <c r="F46" i="112"/>
  <c r="E46" i="112"/>
  <c r="D46" i="112"/>
  <c r="C46" i="112"/>
  <c r="G42" i="112"/>
  <c r="F42" i="112"/>
  <c r="E42" i="112"/>
  <c r="D42" i="112"/>
  <c r="C42" i="112"/>
  <c r="D36" i="112"/>
  <c r="C36" i="112"/>
  <c r="D33" i="112"/>
  <c r="C33" i="112"/>
  <c r="G31" i="112"/>
  <c r="F31" i="112"/>
  <c r="E31" i="112"/>
  <c r="D31" i="112"/>
  <c r="C31" i="112"/>
  <c r="G21" i="112"/>
  <c r="F21" i="112"/>
  <c r="D21" i="112"/>
  <c r="C21" i="112"/>
  <c r="C10" i="112" s="1"/>
  <c r="G19" i="112"/>
  <c r="F19" i="112"/>
  <c r="E19" i="112"/>
  <c r="D19" i="112"/>
  <c r="C19" i="112"/>
  <c r="G15" i="112"/>
  <c r="F15" i="112"/>
  <c r="E15" i="112"/>
  <c r="D15" i="112"/>
  <c r="C15" i="112"/>
  <c r="G13" i="112"/>
  <c r="F13" i="112"/>
  <c r="E13" i="112"/>
  <c r="D13" i="112"/>
  <c r="C13" i="112"/>
  <c r="G11" i="112"/>
  <c r="G10" i="112" s="1"/>
  <c r="F11" i="112"/>
  <c r="E11" i="112"/>
  <c r="D11" i="112"/>
  <c r="D10" i="112" s="1"/>
  <c r="C11" i="112"/>
  <c r="D13" i="108"/>
  <c r="D19" i="108" s="1"/>
  <c r="D18" i="108" s="1"/>
  <c r="C13" i="108"/>
  <c r="C12" i="108"/>
  <c r="E17" i="108"/>
  <c r="E15" i="108" s="1"/>
  <c r="D17" i="108"/>
  <c r="D15" i="108" s="1"/>
  <c r="C17" i="108"/>
  <c r="C15" i="108" s="1"/>
  <c r="E13" i="108"/>
  <c r="E19" i="108" s="1"/>
  <c r="H552" i="79"/>
  <c r="H551" i="79" s="1"/>
  <c r="H550" i="79" s="1"/>
  <c r="I552" i="79"/>
  <c r="I551" i="79"/>
  <c r="I550" i="79" s="1"/>
  <c r="H800" i="79"/>
  <c r="G861" i="79"/>
  <c r="G860" i="79" s="1"/>
  <c r="G90" i="47"/>
  <c r="H98" i="47"/>
  <c r="G98" i="47"/>
  <c r="H870" i="47"/>
  <c r="G864" i="47"/>
  <c r="H864" i="47"/>
  <c r="H863" i="47" s="1"/>
  <c r="F864" i="47"/>
  <c r="H868" i="47"/>
  <c r="G868" i="47"/>
  <c r="F868" i="47"/>
  <c r="H866" i="47"/>
  <c r="G866" i="47"/>
  <c r="F866" i="47"/>
  <c r="H842" i="47"/>
  <c r="H841" i="47" s="1"/>
  <c r="H840" i="47" s="1"/>
  <c r="H839" i="47" s="1"/>
  <c r="G842" i="47"/>
  <c r="G841" i="47" s="1"/>
  <c r="G840" i="47" s="1"/>
  <c r="G839" i="47" s="1"/>
  <c r="F842" i="47"/>
  <c r="F841" i="47"/>
  <c r="F840" i="47" s="1"/>
  <c r="F839" i="47" s="1"/>
  <c r="J657" i="79"/>
  <c r="J660" i="79"/>
  <c r="J51" i="79"/>
  <c r="I584" i="79"/>
  <c r="I583" i="79" s="1"/>
  <c r="I582" i="79" s="1"/>
  <c r="I581" i="79" s="1"/>
  <c r="H584" i="79"/>
  <c r="H583" i="79" s="1"/>
  <c r="H582" i="79" s="1"/>
  <c r="H581" i="79" s="1"/>
  <c r="G584" i="79"/>
  <c r="G583" i="79" s="1"/>
  <c r="G582" i="79" s="1"/>
  <c r="G581" i="79" s="1"/>
  <c r="H57" i="79"/>
  <c r="I57" i="79"/>
  <c r="J53" i="79"/>
  <c r="J54" i="79" s="1"/>
  <c r="H651" i="79"/>
  <c r="H650" i="79"/>
  <c r="H649" i="79" s="1"/>
  <c r="I651" i="79"/>
  <c r="I650" i="79" s="1"/>
  <c r="G651" i="79"/>
  <c r="G650" i="79" s="1"/>
  <c r="H653" i="79"/>
  <c r="I653" i="79"/>
  <c r="G653" i="79"/>
  <c r="H655" i="79"/>
  <c r="I655" i="79"/>
  <c r="G655" i="79"/>
  <c r="F490" i="47"/>
  <c r="F489" i="47" s="1"/>
  <c r="F488" i="47" s="1"/>
  <c r="H526" i="47"/>
  <c r="H525" i="47"/>
  <c r="G525" i="47"/>
  <c r="H523" i="47"/>
  <c r="G523" i="47"/>
  <c r="F523" i="47"/>
  <c r="F522" i="47"/>
  <c r="F521" i="47" s="1"/>
  <c r="G711" i="47"/>
  <c r="G710" i="47" s="1"/>
  <c r="H711" i="47"/>
  <c r="H710" i="47" s="1"/>
  <c r="F711" i="47"/>
  <c r="F710" i="47" s="1"/>
  <c r="I108" i="79"/>
  <c r="H108" i="79"/>
  <c r="G156" i="47"/>
  <c r="H156" i="47"/>
  <c r="H155" i="47"/>
  <c r="H665" i="47"/>
  <c r="H664" i="47" s="1"/>
  <c r="G665" i="47"/>
  <c r="G664" i="47"/>
  <c r="F665" i="47"/>
  <c r="F664" i="47" s="1"/>
  <c r="H662" i="47"/>
  <c r="H661" i="47" s="1"/>
  <c r="H660" i="47" s="1"/>
  <c r="G662" i="47"/>
  <c r="G661" i="47"/>
  <c r="G660" i="47" s="1"/>
  <c r="F662" i="47"/>
  <c r="F661" i="47" s="1"/>
  <c r="H609" i="47"/>
  <c r="G609" i="47"/>
  <c r="F609" i="47"/>
  <c r="G604" i="47"/>
  <c r="G603" i="47"/>
  <c r="H604" i="47"/>
  <c r="H603" i="47" s="1"/>
  <c r="H583" i="47"/>
  <c r="H582" i="47"/>
  <c r="G583" i="47"/>
  <c r="G582" i="47" s="1"/>
  <c r="H581" i="47"/>
  <c r="G581" i="47"/>
  <c r="G580" i="47" s="1"/>
  <c r="F572" i="47"/>
  <c r="F474" i="47"/>
  <c r="F473" i="47" s="1"/>
  <c r="F320" i="47"/>
  <c r="F319" i="47" s="1"/>
  <c r="F318" i="47" s="1"/>
  <c r="G693" i="47"/>
  <c r="G692" i="47"/>
  <c r="G691" i="47" s="1"/>
  <c r="G690" i="47" s="1"/>
  <c r="H693" i="47"/>
  <c r="H692" i="47"/>
  <c r="H691" i="47"/>
  <c r="H690" i="47" s="1"/>
  <c r="F693" i="47"/>
  <c r="F692" i="47" s="1"/>
  <c r="F691" i="47" s="1"/>
  <c r="F690" i="47" s="1"/>
  <c r="G688" i="47"/>
  <c r="H688" i="47"/>
  <c r="F688" i="47"/>
  <c r="G686" i="47"/>
  <c r="H686" i="47"/>
  <c r="H685" i="47" s="1"/>
  <c r="H684" i="47" s="1"/>
  <c r="F686" i="47"/>
  <c r="F685" i="47" s="1"/>
  <c r="G682" i="47"/>
  <c r="G681" i="47"/>
  <c r="H682" i="47"/>
  <c r="H681" i="47" s="1"/>
  <c r="F682" i="47"/>
  <c r="F681" i="47"/>
  <c r="G857" i="47"/>
  <c r="G856" i="47" s="1"/>
  <c r="G855" i="47" s="1"/>
  <c r="H857" i="47"/>
  <c r="H856" i="47"/>
  <c r="H855" i="47" s="1"/>
  <c r="G859" i="47"/>
  <c r="H859" i="47"/>
  <c r="F859" i="47"/>
  <c r="G853" i="47"/>
  <c r="H853" i="47"/>
  <c r="F853" i="47"/>
  <c r="G851" i="47"/>
  <c r="H851" i="47"/>
  <c r="F851" i="47"/>
  <c r="G849" i="47"/>
  <c r="G848" i="47"/>
  <c r="G847" i="47" s="1"/>
  <c r="G846" i="47" s="1"/>
  <c r="G845" i="47" s="1"/>
  <c r="H849" i="47"/>
  <c r="H848" i="47"/>
  <c r="H847" i="47" s="1"/>
  <c r="H846" i="47" s="1"/>
  <c r="H845" i="47" s="1"/>
  <c r="F849" i="47"/>
  <c r="F848" i="47" s="1"/>
  <c r="F847" i="47"/>
  <c r="F846" i="47" s="1"/>
  <c r="G837" i="47"/>
  <c r="G836" i="47" s="1"/>
  <c r="G835" i="47"/>
  <c r="G834" i="47"/>
  <c r="H837" i="47"/>
  <c r="H836" i="47" s="1"/>
  <c r="H835" i="47" s="1"/>
  <c r="H834" i="47" s="1"/>
  <c r="G830" i="47"/>
  <c r="G829" i="47" s="1"/>
  <c r="H830" i="47"/>
  <c r="H829" i="47" s="1"/>
  <c r="F830" i="47"/>
  <c r="F829" i="47" s="1"/>
  <c r="G827" i="47"/>
  <c r="G826" i="47" s="1"/>
  <c r="H827" i="47"/>
  <c r="H826" i="47" s="1"/>
  <c r="F827" i="47"/>
  <c r="F826" i="47"/>
  <c r="G823" i="47"/>
  <c r="G822" i="47" s="1"/>
  <c r="H823" i="47"/>
  <c r="H822" i="47"/>
  <c r="F823" i="47"/>
  <c r="F822" i="47" s="1"/>
  <c r="G820" i="47"/>
  <c r="G819" i="47" s="1"/>
  <c r="G818" i="47" s="1"/>
  <c r="H820" i="47"/>
  <c r="H819" i="47"/>
  <c r="F820" i="47"/>
  <c r="F819" i="47"/>
  <c r="G816" i="47"/>
  <c r="G815" i="47"/>
  <c r="G811" i="47" s="1"/>
  <c r="H816" i="47"/>
  <c r="H815" i="47" s="1"/>
  <c r="H811" i="47"/>
  <c r="F816" i="47"/>
  <c r="F815" i="47" s="1"/>
  <c r="F811" i="47" s="1"/>
  <c r="G809" i="47"/>
  <c r="G808" i="47" s="1"/>
  <c r="H809" i="47"/>
  <c r="H808" i="47"/>
  <c r="F809" i="47"/>
  <c r="F808" i="47" s="1"/>
  <c r="G806" i="47"/>
  <c r="G805" i="47"/>
  <c r="H806" i="47"/>
  <c r="H805" i="47" s="1"/>
  <c r="F806" i="47"/>
  <c r="F805" i="47" s="1"/>
  <c r="G799" i="47"/>
  <c r="G798" i="47" s="1"/>
  <c r="H799" i="47"/>
  <c r="H798" i="47" s="1"/>
  <c r="G802" i="47"/>
  <c r="G801" i="47" s="1"/>
  <c r="H802" i="47"/>
  <c r="H801" i="47"/>
  <c r="F802" i="47"/>
  <c r="F801" i="47" s="1"/>
  <c r="F799" i="47"/>
  <c r="F798" i="47"/>
  <c r="G795" i="47"/>
  <c r="G794" i="47" s="1"/>
  <c r="G793" i="47" s="1"/>
  <c r="H795" i="47"/>
  <c r="H794" i="47"/>
  <c r="H793" i="47" s="1"/>
  <c r="F795" i="47"/>
  <c r="F794" i="47" s="1"/>
  <c r="F793" i="47" s="1"/>
  <c r="G782" i="47"/>
  <c r="G781" i="47" s="1"/>
  <c r="G780" i="47" s="1"/>
  <c r="H782" i="47"/>
  <c r="H781" i="47"/>
  <c r="H780" i="47" s="1"/>
  <c r="G765" i="47"/>
  <c r="H765" i="47"/>
  <c r="G735" i="47"/>
  <c r="H735" i="47"/>
  <c r="G737" i="47"/>
  <c r="H737" i="47"/>
  <c r="G748" i="47"/>
  <c r="H748" i="47"/>
  <c r="F748" i="47"/>
  <c r="G750" i="47"/>
  <c r="H750" i="47"/>
  <c r="G740" i="47"/>
  <c r="G739" i="47" s="1"/>
  <c r="H740" i="47"/>
  <c r="H739" i="47"/>
  <c r="F740" i="47"/>
  <c r="F739" i="47" s="1"/>
  <c r="G728" i="47"/>
  <c r="G727" i="47" s="1"/>
  <c r="G726" i="47" s="1"/>
  <c r="G725" i="47" s="1"/>
  <c r="H728" i="47"/>
  <c r="H727" i="47" s="1"/>
  <c r="H726" i="47" s="1"/>
  <c r="H725" i="47" s="1"/>
  <c r="F728" i="47"/>
  <c r="F727" i="47"/>
  <c r="F726" i="47" s="1"/>
  <c r="F725" i="47" s="1"/>
  <c r="G722" i="47"/>
  <c r="G721" i="47"/>
  <c r="H722" i="47"/>
  <c r="H721" i="47" s="1"/>
  <c r="F722" i="47"/>
  <c r="F721" i="47" s="1"/>
  <c r="G706" i="47"/>
  <c r="G705" i="47"/>
  <c r="H706" i="47"/>
  <c r="H705" i="47"/>
  <c r="F706" i="47"/>
  <c r="F705" i="47" s="1"/>
  <c r="G703" i="47"/>
  <c r="G702" i="47" s="1"/>
  <c r="H703" i="47"/>
  <c r="H702" i="47" s="1"/>
  <c r="G699" i="47"/>
  <c r="G698" i="47" s="1"/>
  <c r="G697" i="47"/>
  <c r="G696" i="47"/>
  <c r="H699" i="47"/>
  <c r="H698" i="47" s="1"/>
  <c r="H697" i="47" s="1"/>
  <c r="H696" i="47" s="1"/>
  <c r="G671" i="47"/>
  <c r="G670" i="47" s="1"/>
  <c r="H671" i="47"/>
  <c r="H670" i="47" s="1"/>
  <c r="F671" i="47"/>
  <c r="F670" i="47" s="1"/>
  <c r="G668" i="47"/>
  <c r="G667" i="47" s="1"/>
  <c r="H668" i="47"/>
  <c r="H667" i="47" s="1"/>
  <c r="F668" i="47"/>
  <c r="F667" i="47"/>
  <c r="G658" i="47"/>
  <c r="G657" i="47" s="1"/>
  <c r="H658" i="47"/>
  <c r="H657" i="47"/>
  <c r="F658" i="47"/>
  <c r="F657" i="47" s="1"/>
  <c r="G655" i="47"/>
  <c r="G654" i="47" s="1"/>
  <c r="G653" i="47" s="1"/>
  <c r="H655" i="47"/>
  <c r="H654" i="47" s="1"/>
  <c r="H653" i="47" s="1"/>
  <c r="F655" i="47"/>
  <c r="F654" i="47"/>
  <c r="F653" i="47" s="1"/>
  <c r="G679" i="47"/>
  <c r="G678" i="47"/>
  <c r="H679" i="47"/>
  <c r="H678" i="47" s="1"/>
  <c r="F679" i="47"/>
  <c r="F678" i="47"/>
  <c r="G676" i="47"/>
  <c r="H676" i="47"/>
  <c r="F676" i="47"/>
  <c r="G674" i="47"/>
  <c r="G673" i="47"/>
  <c r="H674" i="47"/>
  <c r="H673" i="47" s="1"/>
  <c r="F674" i="47"/>
  <c r="F673" i="47"/>
  <c r="G651" i="47"/>
  <c r="G650" i="47" s="1"/>
  <c r="H651" i="47"/>
  <c r="H650" i="47"/>
  <c r="F651" i="47"/>
  <c r="F650" i="47" s="1"/>
  <c r="G646" i="47"/>
  <c r="G645" i="47"/>
  <c r="H646" i="47"/>
  <c r="H645" i="47" s="1"/>
  <c r="G636" i="47"/>
  <c r="G635" i="47"/>
  <c r="H636" i="47"/>
  <c r="H635" i="47" s="1"/>
  <c r="F636" i="47"/>
  <c r="F635" i="47"/>
  <c r="G633" i="47"/>
  <c r="G632" i="47" s="1"/>
  <c r="H633" i="47"/>
  <c r="H632" i="47"/>
  <c r="F633" i="47"/>
  <c r="F632" i="47" s="1"/>
  <c r="G626" i="47"/>
  <c r="G625" i="47"/>
  <c r="H626" i="47"/>
  <c r="H625" i="47" s="1"/>
  <c r="F626" i="47"/>
  <c r="F625" i="47"/>
  <c r="G629" i="47"/>
  <c r="G628" i="47" s="1"/>
  <c r="H629" i="47"/>
  <c r="H628" i="47"/>
  <c r="F629" i="47"/>
  <c r="F628" i="47" s="1"/>
  <c r="G620" i="47"/>
  <c r="G619" i="47"/>
  <c r="H620" i="47"/>
  <c r="G622" i="47"/>
  <c r="H622" i="47"/>
  <c r="F622" i="47"/>
  <c r="F620" i="47"/>
  <c r="G617" i="47"/>
  <c r="G616" i="47" s="1"/>
  <c r="H617" i="47"/>
  <c r="H616" i="47" s="1"/>
  <c r="F617" i="47"/>
  <c r="F616" i="47" s="1"/>
  <c r="H530" i="47"/>
  <c r="H529" i="47" s="1"/>
  <c r="H528" i="47" s="1"/>
  <c r="G505" i="47"/>
  <c r="G504" i="47" s="1"/>
  <c r="G503" i="47" s="1"/>
  <c r="G502" i="47" s="1"/>
  <c r="G501" i="47" s="1"/>
  <c r="H505" i="47"/>
  <c r="H504" i="47" s="1"/>
  <c r="H503" i="47"/>
  <c r="H502" i="47" s="1"/>
  <c r="H501" i="47" s="1"/>
  <c r="G507" i="47"/>
  <c r="H507" i="47"/>
  <c r="F505" i="47"/>
  <c r="F504" i="47" s="1"/>
  <c r="F503" i="47" s="1"/>
  <c r="F502" i="47" s="1"/>
  <c r="F501" i="47" s="1"/>
  <c r="F507" i="47"/>
  <c r="H344" i="47"/>
  <c r="G267" i="47"/>
  <c r="G266" i="47"/>
  <c r="G265" i="47" s="1"/>
  <c r="G264" i="47" s="1"/>
  <c r="H267" i="47"/>
  <c r="H266" i="47"/>
  <c r="H265" i="47" s="1"/>
  <c r="H264" i="47" s="1"/>
  <c r="F267" i="47"/>
  <c r="F266" i="47"/>
  <c r="F265" i="47" s="1"/>
  <c r="F264" i="47" s="1"/>
  <c r="G273" i="47"/>
  <c r="G272" i="47"/>
  <c r="G271" i="47" s="1"/>
  <c r="H273" i="47"/>
  <c r="H272" i="47"/>
  <c r="H271" i="47"/>
  <c r="F273" i="47"/>
  <c r="F272" i="47" s="1"/>
  <c r="G277" i="47"/>
  <c r="H277" i="47"/>
  <c r="F277" i="47"/>
  <c r="H128" i="47"/>
  <c r="G128" i="47"/>
  <c r="G127" i="47"/>
  <c r="H88" i="47"/>
  <c r="H87" i="47" s="1"/>
  <c r="G88" i="47"/>
  <c r="G87" i="47" s="1"/>
  <c r="G86" i="47" s="1"/>
  <c r="H814" i="47"/>
  <c r="G814" i="47"/>
  <c r="H813" i="47"/>
  <c r="G813" i="47"/>
  <c r="H812" i="47"/>
  <c r="G812" i="47"/>
  <c r="H779" i="47"/>
  <c r="G779" i="47"/>
  <c r="H778" i="47"/>
  <c r="G778" i="47"/>
  <c r="H777" i="47"/>
  <c r="G777" i="47"/>
  <c r="H776" i="47"/>
  <c r="G776" i="47"/>
  <c r="H775" i="47"/>
  <c r="G775" i="47"/>
  <c r="H774" i="47"/>
  <c r="G774" i="47"/>
  <c r="H773" i="47"/>
  <c r="G773" i="47"/>
  <c r="H772" i="47"/>
  <c r="G772" i="47"/>
  <c r="H771" i="47"/>
  <c r="G771" i="47"/>
  <c r="H770" i="47"/>
  <c r="G770" i="47"/>
  <c r="H769" i="47"/>
  <c r="G769" i="47"/>
  <c r="H768" i="47"/>
  <c r="G768" i="47"/>
  <c r="H767" i="47"/>
  <c r="G767" i="47"/>
  <c r="H757" i="47"/>
  <c r="G757" i="47"/>
  <c r="H756" i="47"/>
  <c r="G756" i="47"/>
  <c r="H755" i="47"/>
  <c r="G755" i="47"/>
  <c r="H754" i="47"/>
  <c r="G754" i="47"/>
  <c r="H753" i="47"/>
  <c r="G753" i="47"/>
  <c r="H614" i="47"/>
  <c r="H613" i="47"/>
  <c r="G614" i="47"/>
  <c r="G613" i="47"/>
  <c r="H607" i="47"/>
  <c r="H606" i="47"/>
  <c r="G607" i="47"/>
  <c r="G606" i="47" s="1"/>
  <c r="H601" i="47"/>
  <c r="H600" i="47"/>
  <c r="H599" i="47"/>
  <c r="G601" i="47"/>
  <c r="G600" i="47"/>
  <c r="G597" i="47"/>
  <c r="H597" i="47"/>
  <c r="H595" i="47"/>
  <c r="G595" i="47"/>
  <c r="H593" i="47"/>
  <c r="H592" i="47"/>
  <c r="G593" i="47"/>
  <c r="G592" i="47"/>
  <c r="H580" i="47"/>
  <c r="H579" i="47"/>
  <c r="H577" i="47"/>
  <c r="H576" i="47"/>
  <c r="G577" i="47"/>
  <c r="G576" i="47"/>
  <c r="H574" i="47"/>
  <c r="G574" i="47"/>
  <c r="H572" i="47"/>
  <c r="G572" i="47"/>
  <c r="H567" i="47"/>
  <c r="H566" i="47"/>
  <c r="G567" i="47"/>
  <c r="G566" i="47"/>
  <c r="H563" i="47"/>
  <c r="H562" i="47"/>
  <c r="G563" i="47"/>
  <c r="G562" i="47"/>
  <c r="H560" i="47"/>
  <c r="G560" i="47"/>
  <c r="H558" i="47"/>
  <c r="G558" i="47"/>
  <c r="H555" i="47"/>
  <c r="G555" i="47"/>
  <c r="H553" i="47"/>
  <c r="H552" i="47"/>
  <c r="H551" i="47" s="1"/>
  <c r="G553" i="47"/>
  <c r="H549" i="47"/>
  <c r="H548" i="47"/>
  <c r="G549" i="47"/>
  <c r="G548" i="47"/>
  <c r="H546" i="47"/>
  <c r="H545" i="47"/>
  <c r="G546" i="47"/>
  <c r="G545" i="47"/>
  <c r="H542" i="47"/>
  <c r="H541" i="47"/>
  <c r="G542" i="47"/>
  <c r="G541" i="47"/>
  <c r="H539" i="47"/>
  <c r="G539" i="47"/>
  <c r="H537" i="47"/>
  <c r="G537" i="47"/>
  <c r="H533" i="47"/>
  <c r="G533" i="47"/>
  <c r="G528" i="47" s="1"/>
  <c r="G527" i="47" s="1"/>
  <c r="H531" i="47"/>
  <c r="G531" i="47"/>
  <c r="G529" i="47"/>
  <c r="H517" i="47"/>
  <c r="H516" i="47"/>
  <c r="G517" i="47"/>
  <c r="G516" i="47"/>
  <c r="H514" i="47"/>
  <c r="H513" i="47"/>
  <c r="G514" i="47"/>
  <c r="G513" i="47"/>
  <c r="H511" i="47"/>
  <c r="H510" i="47"/>
  <c r="H509" i="47" s="1"/>
  <c r="G511" i="47"/>
  <c r="G510" i="47" s="1"/>
  <c r="G509" i="47" s="1"/>
  <c r="H499" i="47"/>
  <c r="H498" i="47"/>
  <c r="H497" i="47" s="1"/>
  <c r="H496" i="47" s="1"/>
  <c r="G499" i="47"/>
  <c r="G498" i="47"/>
  <c r="G497" i="47" s="1"/>
  <c r="G496" i="47" s="1"/>
  <c r="H494" i="47"/>
  <c r="H493" i="47"/>
  <c r="G494" i="47"/>
  <c r="G493" i="47"/>
  <c r="H490" i="47"/>
  <c r="H489" i="47"/>
  <c r="H488" i="47" s="1"/>
  <c r="G490" i="47"/>
  <c r="G489" i="47" s="1"/>
  <c r="G488" i="47"/>
  <c r="H483" i="47"/>
  <c r="H480" i="47" s="1"/>
  <c r="G483" i="47"/>
  <c r="H481" i="47"/>
  <c r="G481" i="47"/>
  <c r="G480" i="47" s="1"/>
  <c r="H474" i="47"/>
  <c r="H473" i="47"/>
  <c r="G474" i="47"/>
  <c r="H467" i="47"/>
  <c r="H466" i="47" s="1"/>
  <c r="G467" i="47"/>
  <c r="G466" i="47"/>
  <c r="H461" i="47"/>
  <c r="H460" i="47" s="1"/>
  <c r="G461" i="47"/>
  <c r="G460" i="47"/>
  <c r="H451" i="47"/>
  <c r="H450" i="47" s="1"/>
  <c r="G451" i="47"/>
  <c r="G450" i="47" s="1"/>
  <c r="H448" i="47"/>
  <c r="H447" i="47" s="1"/>
  <c r="G448" i="47"/>
  <c r="G447" i="47"/>
  <c r="H445" i="47"/>
  <c r="H444" i="47" s="1"/>
  <c r="G445" i="47"/>
  <c r="G444" i="47"/>
  <c r="H442" i="47"/>
  <c r="H441" i="47" s="1"/>
  <c r="G442" i="47"/>
  <c r="G441" i="47"/>
  <c r="H439" i="47"/>
  <c r="H438" i="47" s="1"/>
  <c r="G439" i="47"/>
  <c r="G438" i="47" s="1"/>
  <c r="H430" i="47"/>
  <c r="H429" i="47" s="1"/>
  <c r="H428" i="47"/>
  <c r="G430" i="47"/>
  <c r="G429" i="47" s="1"/>
  <c r="G428" i="47" s="1"/>
  <c r="H426" i="47"/>
  <c r="H425" i="47"/>
  <c r="G426" i="47"/>
  <c r="G425" i="47" s="1"/>
  <c r="H423" i="47"/>
  <c r="H422" i="47"/>
  <c r="G423" i="47"/>
  <c r="G422" i="47" s="1"/>
  <c r="H412" i="47"/>
  <c r="H411" i="47" s="1"/>
  <c r="G412" i="47"/>
  <c r="G411" i="47" s="1"/>
  <c r="H409" i="47"/>
  <c r="H408" i="47"/>
  <c r="G409" i="47"/>
  <c r="G408" i="47" s="1"/>
  <c r="H406" i="47"/>
  <c r="H405" i="47"/>
  <c r="G406" i="47"/>
  <c r="G405" i="47" s="1"/>
  <c r="H403" i="47"/>
  <c r="H402" i="47"/>
  <c r="G403" i="47"/>
  <c r="G402" i="47" s="1"/>
  <c r="H400" i="47"/>
  <c r="H399" i="47" s="1"/>
  <c r="G400" i="47"/>
  <c r="G399" i="47" s="1"/>
  <c r="H397" i="47"/>
  <c r="H396" i="47"/>
  <c r="G397" i="47"/>
  <c r="G396" i="47" s="1"/>
  <c r="H391" i="47"/>
  <c r="H390" i="47"/>
  <c r="H389" i="47"/>
  <c r="H388" i="47" s="1"/>
  <c r="H387" i="47" s="1"/>
  <c r="H385" i="47" s="1"/>
  <c r="H384" i="47" s="1"/>
  <c r="G391" i="47"/>
  <c r="G390" i="47"/>
  <c r="G389" i="47"/>
  <c r="G388" i="47"/>
  <c r="G387" i="47" s="1"/>
  <c r="G385" i="47"/>
  <c r="G384" i="47" s="1"/>
  <c r="H382" i="47"/>
  <c r="H381" i="47" s="1"/>
  <c r="H380" i="47"/>
  <c r="H379" i="47"/>
  <c r="G382" i="47"/>
  <c r="G381" i="47" s="1"/>
  <c r="G380" i="47"/>
  <c r="G379" i="47"/>
  <c r="H377" i="47"/>
  <c r="H376" i="47" s="1"/>
  <c r="H375" i="47" s="1"/>
  <c r="G377" i="47"/>
  <c r="G376" i="47"/>
  <c r="G375" i="47" s="1"/>
  <c r="H370" i="47"/>
  <c r="H369" i="47" s="1"/>
  <c r="H366" i="47" s="1"/>
  <c r="H365" i="47" s="1"/>
  <c r="G370" i="47"/>
  <c r="G369" i="47" s="1"/>
  <c r="H367" i="47"/>
  <c r="G367" i="47"/>
  <c r="H351" i="47"/>
  <c r="G351" i="47"/>
  <c r="H349" i="47"/>
  <c r="G349" i="47"/>
  <c r="H346" i="47"/>
  <c r="G346" i="47"/>
  <c r="G344" i="47"/>
  <c r="G343" i="47" s="1"/>
  <c r="G342" i="47" s="1"/>
  <c r="H338" i="47"/>
  <c r="H335" i="47" s="1"/>
  <c r="H331" i="47" s="1"/>
  <c r="G338" i="47"/>
  <c r="H336" i="47"/>
  <c r="G336" i="47"/>
  <c r="G335" i="47" s="1"/>
  <c r="H333" i="47"/>
  <c r="H332" i="47"/>
  <c r="G333" i="47"/>
  <c r="G332" i="47"/>
  <c r="H329" i="47"/>
  <c r="H328" i="47"/>
  <c r="G329" i="47"/>
  <c r="G328" i="47"/>
  <c r="H326" i="47"/>
  <c r="H325" i="47"/>
  <c r="H324" i="47" s="1"/>
  <c r="H323" i="47" s="1"/>
  <c r="G326" i="47"/>
  <c r="G325" i="47"/>
  <c r="G324" i="47" s="1"/>
  <c r="G323" i="47" s="1"/>
  <c r="H320" i="47"/>
  <c r="H319" i="47"/>
  <c r="H318" i="47" s="1"/>
  <c r="G320" i="47"/>
  <c r="G319" i="47"/>
  <c r="G318" i="47"/>
  <c r="H316" i="47"/>
  <c r="H315" i="47"/>
  <c r="G316" i="47"/>
  <c r="G315" i="47"/>
  <c r="H310" i="47"/>
  <c r="H309" i="47"/>
  <c r="G310" i="47"/>
  <c r="G309" i="47"/>
  <c r="H307" i="47"/>
  <c r="H306" i="47"/>
  <c r="G307" i="47"/>
  <c r="G306" i="47"/>
  <c r="H296" i="47"/>
  <c r="H295" i="47"/>
  <c r="H294" i="47"/>
  <c r="H293" i="47"/>
  <c r="G296" i="47"/>
  <c r="G295" i="47"/>
  <c r="G294" i="47"/>
  <c r="G293" i="47"/>
  <c r="H291" i="47"/>
  <c r="G291" i="47"/>
  <c r="H289" i="47"/>
  <c r="G289" i="47"/>
  <c r="H284" i="47"/>
  <c r="G284" i="47"/>
  <c r="H282" i="47"/>
  <c r="G282" i="47"/>
  <c r="H281" i="47"/>
  <c r="G281" i="47"/>
  <c r="H262" i="47"/>
  <c r="H261" i="47"/>
  <c r="G262" i="47"/>
  <c r="G261" i="47"/>
  <c r="H259" i="47"/>
  <c r="G259" i="47"/>
  <c r="H257" i="47"/>
  <c r="G257" i="47"/>
  <c r="H255" i="47"/>
  <c r="H254" i="47"/>
  <c r="H253" i="47" s="1"/>
  <c r="H252" i="47" s="1"/>
  <c r="G255" i="47"/>
  <c r="G254" i="47"/>
  <c r="G253" i="47" s="1"/>
  <c r="G252" i="47" s="1"/>
  <c r="H246" i="47"/>
  <c r="H245" i="47"/>
  <c r="G246" i="47"/>
  <c r="G245" i="47"/>
  <c r="H243" i="47"/>
  <c r="H242" i="47"/>
  <c r="G243" i="47"/>
  <c r="G242" i="47"/>
  <c r="H235" i="47"/>
  <c r="G235" i="47"/>
  <c r="H234" i="47"/>
  <c r="H233" i="47"/>
  <c r="H232" i="47"/>
  <c r="G234" i="47"/>
  <c r="G233" i="47" s="1"/>
  <c r="G232" i="47" s="1"/>
  <c r="H227" i="47"/>
  <c r="H226" i="47"/>
  <c r="G227" i="47"/>
  <c r="G226" i="47"/>
  <c r="H224" i="47"/>
  <c r="G224" i="47"/>
  <c r="H222" i="47"/>
  <c r="G222" i="47"/>
  <c r="H219" i="47"/>
  <c r="H218" i="47"/>
  <c r="G219" i="47"/>
  <c r="G218" i="47"/>
  <c r="H216" i="47"/>
  <c r="G216" i="47"/>
  <c r="H215" i="47"/>
  <c r="H214" i="47"/>
  <c r="H213" i="47"/>
  <c r="G215" i="47"/>
  <c r="G214" i="47" s="1"/>
  <c r="G213" i="47" s="1"/>
  <c r="H211" i="47"/>
  <c r="H209" i="47"/>
  <c r="G211" i="47"/>
  <c r="G209" i="47"/>
  <c r="H210" i="47"/>
  <c r="H208" i="47"/>
  <c r="H207" i="47" s="1"/>
  <c r="G210" i="47"/>
  <c r="G208" i="47"/>
  <c r="G207" i="47"/>
  <c r="H205" i="47"/>
  <c r="H204" i="47"/>
  <c r="G205" i="47"/>
  <c r="G204" i="47"/>
  <c r="H202" i="47"/>
  <c r="H201" i="47"/>
  <c r="G202" i="47"/>
  <c r="G201" i="47"/>
  <c r="H199" i="47"/>
  <c r="H198" i="47"/>
  <c r="G199" i="47"/>
  <c r="G198" i="47"/>
  <c r="H196" i="47"/>
  <c r="H195" i="47"/>
  <c r="G196" i="47"/>
  <c r="G195" i="47"/>
  <c r="H193" i="47"/>
  <c r="H192" i="47"/>
  <c r="G193" i="47"/>
  <c r="G192" i="47"/>
  <c r="H190" i="47"/>
  <c r="H189" i="47"/>
  <c r="G190" i="47"/>
  <c r="G189" i="47"/>
  <c r="H187" i="47"/>
  <c r="H186" i="47"/>
  <c r="G187" i="47"/>
  <c r="G186" i="47"/>
  <c r="H182" i="47"/>
  <c r="H181" i="47"/>
  <c r="G182" i="47"/>
  <c r="G181" i="47"/>
  <c r="H175" i="47"/>
  <c r="H174" i="47"/>
  <c r="G175" i="47"/>
  <c r="G174" i="47"/>
  <c r="H172" i="47"/>
  <c r="H171" i="47"/>
  <c r="G172" i="47"/>
  <c r="G171" i="47"/>
  <c r="H169" i="47"/>
  <c r="H168" i="47"/>
  <c r="G169" i="47"/>
  <c r="G168" i="47"/>
  <c r="H166" i="47"/>
  <c r="H165" i="47"/>
  <c r="G166" i="47"/>
  <c r="G165" i="47"/>
  <c r="H163" i="47"/>
  <c r="G163" i="47"/>
  <c r="H161" i="47"/>
  <c r="G161" i="47"/>
  <c r="H157" i="47"/>
  <c r="G157" i="47"/>
  <c r="G155" i="47"/>
  <c r="H150" i="47"/>
  <c r="G150" i="47"/>
  <c r="H145" i="47"/>
  <c r="G145" i="47"/>
  <c r="H144" i="47"/>
  <c r="G144" i="47"/>
  <c r="H142" i="47"/>
  <c r="G142" i="47"/>
  <c r="H140" i="47"/>
  <c r="G140" i="47"/>
  <c r="H137" i="47"/>
  <c r="H136" i="47"/>
  <c r="G137" i="47"/>
  <c r="G136" i="47" s="1"/>
  <c r="H132" i="47"/>
  <c r="H131" i="47"/>
  <c r="G132" i="47"/>
  <c r="G131" i="47" s="1"/>
  <c r="H129" i="47"/>
  <c r="G129" i="47"/>
  <c r="H127" i="47"/>
  <c r="H122" i="47"/>
  <c r="H121" i="47"/>
  <c r="G122" i="47"/>
  <c r="G121" i="47"/>
  <c r="H119" i="47"/>
  <c r="H118" i="47"/>
  <c r="G119" i="47"/>
  <c r="G118" i="47"/>
  <c r="H116" i="47"/>
  <c r="H115" i="47"/>
  <c r="G116" i="47"/>
  <c r="G115" i="47"/>
  <c r="G114" i="47" s="1"/>
  <c r="H111" i="47"/>
  <c r="G111" i="47"/>
  <c r="H109" i="47"/>
  <c r="H106" i="47" s="1"/>
  <c r="G109" i="47"/>
  <c r="G106" i="47"/>
  <c r="H104" i="47"/>
  <c r="G104" i="47"/>
  <c r="H102" i="47"/>
  <c r="G102" i="47"/>
  <c r="H99" i="47"/>
  <c r="G99" i="47"/>
  <c r="H97" i="47"/>
  <c r="G97" i="47"/>
  <c r="H94" i="47"/>
  <c r="G94" i="47"/>
  <c r="H92" i="47"/>
  <c r="H91" i="47" s="1"/>
  <c r="G92" i="47"/>
  <c r="H89" i="47"/>
  <c r="G89" i="47"/>
  <c r="H82" i="47"/>
  <c r="H81" i="47" s="1"/>
  <c r="H80" i="47" s="1"/>
  <c r="H79" i="47" s="1"/>
  <c r="H78" i="47" s="1"/>
  <c r="G82" i="47"/>
  <c r="G81" i="47"/>
  <c r="G80" i="47"/>
  <c r="G79" i="47"/>
  <c r="G78" i="47" s="1"/>
  <c r="H76" i="47"/>
  <c r="H75" i="47"/>
  <c r="H74" i="47"/>
  <c r="H73" i="47" s="1"/>
  <c r="H72" i="47" s="1"/>
  <c r="G76" i="47"/>
  <c r="G75" i="47"/>
  <c r="G74" i="47" s="1"/>
  <c r="G73" i="47" s="1"/>
  <c r="G72" i="47" s="1"/>
  <c r="H70" i="47"/>
  <c r="G70" i="47"/>
  <c r="H69" i="47"/>
  <c r="H68" i="47"/>
  <c r="G69" i="47"/>
  <c r="G68" i="47" s="1"/>
  <c r="H67" i="47"/>
  <c r="H65" i="47"/>
  <c r="G67" i="47"/>
  <c r="H63" i="47"/>
  <c r="G63" i="47"/>
  <c r="H61" i="47"/>
  <c r="G61" i="47"/>
  <c r="H60" i="47"/>
  <c r="H59" i="47"/>
  <c r="G60" i="47"/>
  <c r="G59" i="47"/>
  <c r="H56" i="47"/>
  <c r="G56" i="47"/>
  <c r="H54" i="47"/>
  <c r="G54" i="47"/>
  <c r="H53" i="47"/>
  <c r="H52" i="47"/>
  <c r="G53" i="47"/>
  <c r="G52" i="47"/>
  <c r="H46" i="47"/>
  <c r="H45" i="47"/>
  <c r="G46" i="47"/>
  <c r="G45" i="47"/>
  <c r="H43" i="47"/>
  <c r="G43" i="47"/>
  <c r="H41" i="47"/>
  <c r="H38" i="47" s="1"/>
  <c r="H37" i="47" s="1"/>
  <c r="H36" i="47" s="1"/>
  <c r="H35" i="47" s="1"/>
  <c r="G41" i="47"/>
  <c r="H39" i="47"/>
  <c r="G39" i="47"/>
  <c r="H33" i="47"/>
  <c r="G33" i="47"/>
  <c r="H31" i="47"/>
  <c r="G31" i="47"/>
  <c r="H30" i="47"/>
  <c r="H29" i="47"/>
  <c r="G30" i="47"/>
  <c r="G29" i="47"/>
  <c r="H26" i="47"/>
  <c r="G26" i="47"/>
  <c r="H25" i="47"/>
  <c r="H24" i="47"/>
  <c r="G25" i="47"/>
  <c r="G24" i="47"/>
  <c r="H19" i="47"/>
  <c r="H18" i="47"/>
  <c r="H17" i="47"/>
  <c r="H16" i="47"/>
  <c r="H15" i="47" s="1"/>
  <c r="H14" i="47" s="1"/>
  <c r="G19" i="47"/>
  <c r="G18" i="47"/>
  <c r="G17" i="47" s="1"/>
  <c r="G16" i="47" s="1"/>
  <c r="G15" i="47" s="1"/>
  <c r="G14" i="47" s="1"/>
  <c r="F344" i="47"/>
  <c r="F336" i="47"/>
  <c r="F338" i="47"/>
  <c r="F333" i="47"/>
  <c r="F332" i="47" s="1"/>
  <c r="F326" i="47"/>
  <c r="F325" i="47"/>
  <c r="F324" i="47"/>
  <c r="F323" i="47" s="1"/>
  <c r="F329" i="47"/>
  <c r="F328" i="47"/>
  <c r="F296" i="47"/>
  <c r="F295" i="47" s="1"/>
  <c r="F294" i="47" s="1"/>
  <c r="F293" i="47" s="1"/>
  <c r="F291" i="47"/>
  <c r="G747" i="47"/>
  <c r="G734" i="47"/>
  <c r="G733" i="47"/>
  <c r="F684" i="47"/>
  <c r="H557" i="47"/>
  <c r="G552" i="47"/>
  <c r="G551" i="47"/>
  <c r="I902" i="79"/>
  <c r="H47" i="79"/>
  <c r="H35" i="79"/>
  <c r="H34" i="79"/>
  <c r="I35" i="79"/>
  <c r="I34" i="79"/>
  <c r="H28" i="79"/>
  <c r="I28" i="79"/>
  <c r="H26" i="79"/>
  <c r="I26" i="79"/>
  <c r="I669" i="79"/>
  <c r="H669" i="79"/>
  <c r="H668" i="79" s="1"/>
  <c r="H667" i="79" s="1"/>
  <c r="F61" i="47"/>
  <c r="F52" i="47"/>
  <c r="F39" i="47"/>
  <c r="F24" i="47"/>
  <c r="F18" i="47"/>
  <c r="F17" i="47"/>
  <c r="F16" i="47"/>
  <c r="F15" i="47"/>
  <c r="F14" i="47" s="1"/>
  <c r="I810" i="79"/>
  <c r="H817" i="79"/>
  <c r="G829" i="79"/>
  <c r="J309" i="79"/>
  <c r="G140" i="79"/>
  <c r="G139" i="79" s="1"/>
  <c r="I371" i="79"/>
  <c r="H371" i="79"/>
  <c r="H370" i="79" s="1"/>
  <c r="H367" i="79" s="1"/>
  <c r="I369" i="79"/>
  <c r="H369" i="79"/>
  <c r="H49" i="79"/>
  <c r="I47" i="79"/>
  <c r="I901" i="79"/>
  <c r="I900" i="79"/>
  <c r="I899" i="79" s="1"/>
  <c r="H901" i="79"/>
  <c r="H900" i="79" s="1"/>
  <c r="H899" i="79" s="1"/>
  <c r="I894" i="79"/>
  <c r="I893" i="79" s="1"/>
  <c r="H894" i="79"/>
  <c r="H893" i="79"/>
  <c r="J504" i="79"/>
  <c r="I608" i="79"/>
  <c r="H608" i="79"/>
  <c r="H607" i="79"/>
  <c r="I598" i="79"/>
  <c r="I597" i="79" s="1"/>
  <c r="I596" i="79" s="1"/>
  <c r="I590" i="79" s="1"/>
  <c r="H598" i="79"/>
  <c r="I593" i="79"/>
  <c r="H593" i="79"/>
  <c r="G552" i="79"/>
  <c r="G551" i="79" s="1"/>
  <c r="G550" i="79" s="1"/>
  <c r="J518" i="79"/>
  <c r="G222" i="79"/>
  <c r="H200" i="79"/>
  <c r="H199" i="79" s="1"/>
  <c r="H198" i="79" s="1"/>
  <c r="I200" i="79"/>
  <c r="I199" i="79"/>
  <c r="I198" i="79" s="1"/>
  <c r="I82" i="79"/>
  <c r="H82" i="79"/>
  <c r="I19" i="79"/>
  <c r="I18" i="79"/>
  <c r="I17" i="79"/>
  <c r="I16" i="79" s="1"/>
  <c r="I15" i="79" s="1"/>
  <c r="I14" i="79" s="1"/>
  <c r="H19" i="79"/>
  <c r="H18" i="79" s="1"/>
  <c r="H17" i="79" s="1"/>
  <c r="H16" i="79" s="1"/>
  <c r="H15" i="79" s="1"/>
  <c r="H14" i="79" s="1"/>
  <c r="F614" i="47"/>
  <c r="F613" i="47"/>
  <c r="F612" i="47"/>
  <c r="F607" i="47"/>
  <c r="F606" i="47" s="1"/>
  <c r="F593" i="47"/>
  <c r="F597" i="47"/>
  <c r="F601" i="47"/>
  <c r="F600" i="47" s="1"/>
  <c r="F604" i="47"/>
  <c r="F603" i="47"/>
  <c r="F582" i="47"/>
  <c r="F567" i="47"/>
  <c r="F566" i="47"/>
  <c r="F574" i="47"/>
  <c r="F577" i="47"/>
  <c r="F576" i="47" s="1"/>
  <c r="F563" i="47"/>
  <c r="F562" i="47"/>
  <c r="F558" i="47"/>
  <c r="F555" i="47"/>
  <c r="F553" i="47"/>
  <c r="F517" i="47"/>
  <c r="F516" i="47"/>
  <c r="F531" i="47"/>
  <c r="F533" i="47"/>
  <c r="F539" i="47"/>
  <c r="F542" i="47"/>
  <c r="F541" i="47" s="1"/>
  <c r="F546" i="47"/>
  <c r="F545" i="47"/>
  <c r="F549" i="47"/>
  <c r="F548" i="47" s="1"/>
  <c r="F514" i="47"/>
  <c r="F513" i="47"/>
  <c r="F511" i="47"/>
  <c r="F510" i="47" s="1"/>
  <c r="F509" i="47" s="1"/>
  <c r="F499" i="47"/>
  <c r="F498" i="47"/>
  <c r="F497" i="47" s="1"/>
  <c r="F496" i="47" s="1"/>
  <c r="F494" i="47"/>
  <c r="F493" i="47"/>
  <c r="F481" i="47"/>
  <c r="F483" i="47"/>
  <c r="F448" i="47"/>
  <c r="F447" i="47"/>
  <c r="F445" i="47"/>
  <c r="F444" i="47"/>
  <c r="F442" i="47"/>
  <c r="F441" i="47"/>
  <c r="F437" i="47" s="1"/>
  <c r="F436" i="47" s="1"/>
  <c r="F435" i="47" s="1"/>
  <c r="F439" i="47"/>
  <c r="F438" i="47"/>
  <c r="F430" i="47"/>
  <c r="F429" i="47"/>
  <c r="F428" i="47"/>
  <c r="F426" i="47"/>
  <c r="F425" i="47"/>
  <c r="F423" i="47"/>
  <c r="F422" i="47"/>
  <c r="F412" i="47"/>
  <c r="F411" i="47" s="1"/>
  <c r="F409" i="47"/>
  <c r="F408" i="47"/>
  <c r="F406" i="47"/>
  <c r="F405" i="47" s="1"/>
  <c r="F403" i="47"/>
  <c r="F402" i="47"/>
  <c r="F391" i="47"/>
  <c r="F390" i="47" s="1"/>
  <c r="F389" i="47" s="1"/>
  <c r="F388" i="47" s="1"/>
  <c r="F387" i="47" s="1"/>
  <c r="F385" i="47" s="1"/>
  <c r="F384" i="47" s="1"/>
  <c r="F370" i="47"/>
  <c r="F369" i="47" s="1"/>
  <c r="F377" i="47"/>
  <c r="F376" i="47" s="1"/>
  <c r="F375" i="47" s="1"/>
  <c r="F382" i="47"/>
  <c r="F381" i="47"/>
  <c r="F380" i="47" s="1"/>
  <c r="F379" i="47" s="1"/>
  <c r="F351" i="47"/>
  <c r="F346" i="47"/>
  <c r="F349" i="47"/>
  <c r="F316" i="47"/>
  <c r="F315" i="47"/>
  <c r="F307" i="47"/>
  <c r="F306" i="47" s="1"/>
  <c r="F305" i="47" s="1"/>
  <c r="F310" i="47"/>
  <c r="F309" i="47"/>
  <c r="F289" i="47"/>
  <c r="F288" i="47"/>
  <c r="F287" i="47"/>
  <c r="F286" i="47"/>
  <c r="F284" i="47"/>
  <c r="F282" i="47"/>
  <c r="F281" i="47"/>
  <c r="F262" i="47"/>
  <c r="F261" i="47" s="1"/>
  <c r="F259" i="47"/>
  <c r="F257" i="47"/>
  <c r="F255" i="47"/>
  <c r="F254" i="47" s="1"/>
  <c r="F253" i="47" s="1"/>
  <c r="F252" i="47" s="1"/>
  <c r="F246" i="47"/>
  <c r="F245" i="47" s="1"/>
  <c r="F241" i="47" s="1"/>
  <c r="F243" i="47"/>
  <c r="F242" i="47"/>
  <c r="F234" i="47"/>
  <c r="F233" i="47"/>
  <c r="F227" i="47"/>
  <c r="F226" i="47"/>
  <c r="F224" i="47"/>
  <c r="F222" i="47"/>
  <c r="F221" i="47"/>
  <c r="F219" i="47"/>
  <c r="F218" i="47" s="1"/>
  <c r="F216" i="47"/>
  <c r="F215" i="47"/>
  <c r="F214" i="47"/>
  <c r="F213" i="47" s="1"/>
  <c r="F210" i="47"/>
  <c r="F208" i="47"/>
  <c r="F207" i="47"/>
  <c r="F211" i="47"/>
  <c r="F209" i="47"/>
  <c r="F205" i="47"/>
  <c r="F204" i="47"/>
  <c r="F202" i="47"/>
  <c r="F201" i="47"/>
  <c r="F199" i="47"/>
  <c r="F198" i="47"/>
  <c r="F196" i="47"/>
  <c r="F195" i="47"/>
  <c r="F193" i="47"/>
  <c r="F192" i="47"/>
  <c r="F190" i="47"/>
  <c r="F189" i="47"/>
  <c r="F187" i="47"/>
  <c r="F186" i="47"/>
  <c r="F182" i="47"/>
  <c r="F181" i="47"/>
  <c r="F172" i="47"/>
  <c r="F171" i="47"/>
  <c r="F175" i="47"/>
  <c r="F174" i="47" s="1"/>
  <c r="F166" i="47"/>
  <c r="F165" i="47"/>
  <c r="F169" i="47"/>
  <c r="F168" i="47" s="1"/>
  <c r="F161" i="47"/>
  <c r="F163" i="47"/>
  <c r="F142" i="47"/>
  <c r="F145" i="47"/>
  <c r="F150" i="47"/>
  <c r="F144" i="47" s="1"/>
  <c r="F140" i="47"/>
  <c r="F137" i="47"/>
  <c r="F136" i="47" s="1"/>
  <c r="F122" i="47"/>
  <c r="F121" i="47"/>
  <c r="F127" i="47"/>
  <c r="F129" i="47"/>
  <c r="F119" i="47"/>
  <c r="F118" i="47"/>
  <c r="F116" i="47"/>
  <c r="F115" i="47"/>
  <c r="F114" i="47" s="1"/>
  <c r="F111" i="47"/>
  <c r="F109" i="47"/>
  <c r="F104" i="47"/>
  <c r="F102" i="47"/>
  <c r="F89" i="47"/>
  <c r="F76" i="47"/>
  <c r="F75" i="47"/>
  <c r="F74" i="47" s="1"/>
  <c r="F73" i="47" s="1"/>
  <c r="F72" i="47" s="1"/>
  <c r="F65" i="47"/>
  <c r="F66" i="47"/>
  <c r="F69" i="47"/>
  <c r="F68" i="47"/>
  <c r="F70" i="47"/>
  <c r="F59" i="47"/>
  <c r="F63" i="47"/>
  <c r="F58" i="47" s="1"/>
  <c r="F54" i="47"/>
  <c r="F56" i="47"/>
  <c r="F46" i="47"/>
  <c r="F45" i="47"/>
  <c r="F41" i="47"/>
  <c r="F43" i="47"/>
  <c r="F29" i="47"/>
  <c r="F31" i="47"/>
  <c r="F33" i="47"/>
  <c r="F26" i="47"/>
  <c r="I456" i="79"/>
  <c r="I455" i="79" s="1"/>
  <c r="H456" i="79"/>
  <c r="H455" i="79" s="1"/>
  <c r="I459" i="79"/>
  <c r="I458" i="79" s="1"/>
  <c r="I454" i="79" s="1"/>
  <c r="H459" i="79"/>
  <c r="H458" i="79"/>
  <c r="G459" i="79"/>
  <c r="G458" i="79" s="1"/>
  <c r="G454" i="79" s="1"/>
  <c r="G456" i="79"/>
  <c r="G455" i="79"/>
  <c r="H420" i="79"/>
  <c r="I420" i="79"/>
  <c r="G420" i="79"/>
  <c r="G200" i="79"/>
  <c r="G199" i="79" s="1"/>
  <c r="G198" i="79" s="1"/>
  <c r="G425" i="79"/>
  <c r="G424" i="79" s="1"/>
  <c r="I800" i="79"/>
  <c r="I799" i="79"/>
  <c r="H799" i="79"/>
  <c r="G799" i="79"/>
  <c r="H861" i="79"/>
  <c r="H860" i="79" s="1"/>
  <c r="H856" i="79" s="1"/>
  <c r="I861" i="79"/>
  <c r="I860" i="79"/>
  <c r="I856" i="79" s="1"/>
  <c r="J863" i="79"/>
  <c r="J862" i="79"/>
  <c r="I897" i="79"/>
  <c r="H897" i="79"/>
  <c r="I895" i="79"/>
  <c r="H895" i="79"/>
  <c r="I887" i="79"/>
  <c r="I886" i="79" s="1"/>
  <c r="H887" i="79"/>
  <c r="H886" i="79" s="1"/>
  <c r="I884" i="79"/>
  <c r="I883" i="79" s="1"/>
  <c r="I882" i="79" s="1"/>
  <c r="H884" i="79"/>
  <c r="H883" i="79" s="1"/>
  <c r="H882" i="79" s="1"/>
  <c r="I880" i="79"/>
  <c r="I879" i="79"/>
  <c r="H880" i="79"/>
  <c r="H879" i="79"/>
  <c r="I877" i="79"/>
  <c r="I876" i="79"/>
  <c r="H877" i="79"/>
  <c r="H876" i="79"/>
  <c r="I873" i="79"/>
  <c r="I872" i="79"/>
  <c r="H873" i="79"/>
  <c r="H872" i="79"/>
  <c r="I867" i="79"/>
  <c r="I866" i="79"/>
  <c r="I865" i="79" s="1"/>
  <c r="I864" i="79" s="1"/>
  <c r="H867" i="79"/>
  <c r="H866" i="79"/>
  <c r="H865" i="79" s="1"/>
  <c r="H864" i="79" s="1"/>
  <c r="I853" i="79"/>
  <c r="I852" i="79"/>
  <c r="I851" i="79"/>
  <c r="H853" i="79"/>
  <c r="H852" i="79" s="1"/>
  <c r="H851" i="79" s="1"/>
  <c r="I844" i="79"/>
  <c r="I843" i="79" s="1"/>
  <c r="I842" i="79" s="1"/>
  <c r="I841" i="79" s="1"/>
  <c r="H844" i="79"/>
  <c r="H843" i="79" s="1"/>
  <c r="H842" i="79" s="1"/>
  <c r="H841" i="79" s="1"/>
  <c r="I839" i="79"/>
  <c r="H839" i="79"/>
  <c r="H836" i="79"/>
  <c r="I837" i="79"/>
  <c r="I836" i="79"/>
  <c r="H837" i="79"/>
  <c r="I834" i="79"/>
  <c r="H834" i="79"/>
  <c r="H828" i="79" s="1"/>
  <c r="H827" i="79" s="1"/>
  <c r="I829" i="79"/>
  <c r="H829" i="79"/>
  <c r="I825" i="79"/>
  <c r="H825" i="79"/>
  <c r="I823" i="79"/>
  <c r="I822" i="79" s="1"/>
  <c r="H823" i="79"/>
  <c r="H822" i="79"/>
  <c r="I819" i="79"/>
  <c r="H819" i="79"/>
  <c r="H816" i="79"/>
  <c r="I817" i="79"/>
  <c r="I813" i="79"/>
  <c r="H813" i="79"/>
  <c r="I811" i="79"/>
  <c r="H811" i="79"/>
  <c r="I809" i="79"/>
  <c r="H809" i="79"/>
  <c r="I804" i="79"/>
  <c r="I803" i="79" s="1"/>
  <c r="H804" i="79"/>
  <c r="H803" i="79" s="1"/>
  <c r="I801" i="79"/>
  <c r="H801" i="79"/>
  <c r="I793" i="79"/>
  <c r="I792" i="79" s="1"/>
  <c r="H793" i="79"/>
  <c r="H792" i="79" s="1"/>
  <c r="I790" i="79"/>
  <c r="H790" i="79"/>
  <c r="I788" i="79"/>
  <c r="I787" i="79" s="1"/>
  <c r="I786" i="79" s="1"/>
  <c r="H788" i="79"/>
  <c r="I784" i="79"/>
  <c r="I783" i="79" s="1"/>
  <c r="H784" i="79"/>
  <c r="H783" i="79" s="1"/>
  <c r="I781" i="79"/>
  <c r="H781" i="79"/>
  <c r="I775" i="79"/>
  <c r="I774" i="79" s="1"/>
  <c r="I773" i="79" s="1"/>
  <c r="I772" i="79" s="1"/>
  <c r="H775" i="79"/>
  <c r="H774" i="79" s="1"/>
  <c r="H773" i="79" s="1"/>
  <c r="H772" i="79" s="1"/>
  <c r="I770" i="79"/>
  <c r="I769" i="79" s="1"/>
  <c r="H770" i="79"/>
  <c r="H769" i="79" s="1"/>
  <c r="I764" i="79"/>
  <c r="I763" i="79" s="1"/>
  <c r="H764" i="79"/>
  <c r="H763" i="79"/>
  <c r="I753" i="79"/>
  <c r="H753" i="79"/>
  <c r="I741" i="79"/>
  <c r="I740" i="79"/>
  <c r="H741" i="79"/>
  <c r="H740" i="79"/>
  <c r="I738" i="79"/>
  <c r="I737" i="79"/>
  <c r="H738" i="79"/>
  <c r="H737" i="79" s="1"/>
  <c r="I735" i="79"/>
  <c r="I734" i="79" s="1"/>
  <c r="H735" i="79"/>
  <c r="H734" i="79" s="1"/>
  <c r="I732" i="79"/>
  <c r="I731" i="79" s="1"/>
  <c r="H732" i="79"/>
  <c r="H731" i="79" s="1"/>
  <c r="I729" i="79"/>
  <c r="H729" i="79"/>
  <c r="I723" i="79"/>
  <c r="I722" i="79" s="1"/>
  <c r="H723" i="79"/>
  <c r="H722" i="79" s="1"/>
  <c r="I720" i="79"/>
  <c r="I719" i="79" s="1"/>
  <c r="H720" i="79"/>
  <c r="H719" i="79" s="1"/>
  <c r="I717" i="79"/>
  <c r="I716" i="79" s="1"/>
  <c r="H717" i="79"/>
  <c r="H716" i="79" s="1"/>
  <c r="I706" i="79"/>
  <c r="I705" i="79" s="1"/>
  <c r="I701" i="79" s="1"/>
  <c r="H706" i="79"/>
  <c r="H705" i="79"/>
  <c r="I703" i="79"/>
  <c r="I702" i="79"/>
  <c r="H703" i="79"/>
  <c r="H702" i="79"/>
  <c r="I696" i="79"/>
  <c r="I695" i="79"/>
  <c r="H696" i="79"/>
  <c r="H695" i="79"/>
  <c r="I683" i="79"/>
  <c r="I682" i="79" s="1"/>
  <c r="I681" i="79" s="1"/>
  <c r="I680" i="79" s="1"/>
  <c r="H683" i="79"/>
  <c r="H682" i="79" s="1"/>
  <c r="H681" i="79" s="1"/>
  <c r="H680" i="79" s="1"/>
  <c r="I678" i="79"/>
  <c r="I677" i="79" s="1"/>
  <c r="H678" i="79"/>
  <c r="H677" i="79" s="1"/>
  <c r="I675" i="79"/>
  <c r="I674" i="79" s="1"/>
  <c r="I673" i="79" s="1"/>
  <c r="H675" i="79"/>
  <c r="H674" i="79"/>
  <c r="I671" i="79"/>
  <c r="I670" i="79" s="1"/>
  <c r="H671" i="79"/>
  <c r="H670" i="79" s="1"/>
  <c r="I668" i="79"/>
  <c r="I667" i="79" s="1"/>
  <c r="I662" i="79"/>
  <c r="H662" i="79"/>
  <c r="I646" i="79"/>
  <c r="H646" i="79"/>
  <c r="I644" i="79"/>
  <c r="I643" i="79" s="1"/>
  <c r="I642" i="79" s="1"/>
  <c r="H644" i="79"/>
  <c r="H643" i="79"/>
  <c r="H642" i="79" s="1"/>
  <c r="I640" i="79"/>
  <c r="H640" i="79"/>
  <c r="I638" i="79"/>
  <c r="I633" i="79" s="1"/>
  <c r="H638" i="79"/>
  <c r="H633" i="79" s="1"/>
  <c r="I636" i="79"/>
  <c r="I635" i="79" s="1"/>
  <c r="I634" i="79" s="1"/>
  <c r="H636" i="79"/>
  <c r="H635" i="79"/>
  <c r="H634" i="79" s="1"/>
  <c r="I628" i="79"/>
  <c r="I627" i="79" s="1"/>
  <c r="H628" i="79"/>
  <c r="H627" i="79" s="1"/>
  <c r="I625" i="79"/>
  <c r="I624" i="79" s="1"/>
  <c r="H625" i="79"/>
  <c r="H624" i="79" s="1"/>
  <c r="I622" i="79"/>
  <c r="I621" i="79" s="1"/>
  <c r="I620" i="79" s="1"/>
  <c r="I619" i="79" s="1"/>
  <c r="I618" i="79" s="1"/>
  <c r="H622" i="79"/>
  <c r="H621" i="79"/>
  <c r="H620" i="79" s="1"/>
  <c r="H619" i="79" s="1"/>
  <c r="H618" i="79" s="1"/>
  <c r="I616" i="79"/>
  <c r="I615" i="79" s="1"/>
  <c r="H616" i="79"/>
  <c r="H615" i="79" s="1"/>
  <c r="I613" i="79"/>
  <c r="H613" i="79"/>
  <c r="I609" i="79"/>
  <c r="H609" i="79"/>
  <c r="I607" i="79"/>
  <c r="I601" i="79"/>
  <c r="H601" i="79"/>
  <c r="I599" i="79"/>
  <c r="H599" i="79"/>
  <c r="H597" i="79"/>
  <c r="H596" i="79"/>
  <c r="I594" i="79"/>
  <c r="H594" i="79"/>
  <c r="I592" i="79"/>
  <c r="H592" i="79"/>
  <c r="H591" i="79" s="1"/>
  <c r="I579" i="79"/>
  <c r="I578" i="79" s="1"/>
  <c r="I577" i="79" s="1"/>
  <c r="I576" i="79" s="1"/>
  <c r="H579" i="79"/>
  <c r="H578" i="79" s="1"/>
  <c r="H577" i="79" s="1"/>
  <c r="H576" i="79" s="1"/>
  <c r="I573" i="79"/>
  <c r="I572" i="79" s="1"/>
  <c r="H573" i="79"/>
  <c r="H572" i="79" s="1"/>
  <c r="I570" i="79"/>
  <c r="I569" i="79" s="1"/>
  <c r="H570" i="79"/>
  <c r="H569" i="79" s="1"/>
  <c r="I566" i="79"/>
  <c r="I565" i="79" s="1"/>
  <c r="H566" i="79"/>
  <c r="H565" i="79" s="1"/>
  <c r="H561" i="79" s="1"/>
  <c r="I563" i="79"/>
  <c r="I562" i="79" s="1"/>
  <c r="H563" i="79"/>
  <c r="H562" i="79"/>
  <c r="I559" i="79"/>
  <c r="I558" i="79" s="1"/>
  <c r="H559" i="79"/>
  <c r="H558" i="79" s="1"/>
  <c r="I556" i="79"/>
  <c r="I555" i="79"/>
  <c r="H556" i="79"/>
  <c r="H555" i="79" s="1"/>
  <c r="I543" i="79"/>
  <c r="H543" i="79"/>
  <c r="H540" i="79" s="1"/>
  <c r="I541" i="79"/>
  <c r="H541" i="79"/>
  <c r="I538" i="79"/>
  <c r="I535" i="79" s="1"/>
  <c r="H538" i="79"/>
  <c r="I536" i="79"/>
  <c r="H536" i="79"/>
  <c r="I532" i="79"/>
  <c r="I531" i="79" s="1"/>
  <c r="H532" i="79"/>
  <c r="H531" i="79" s="1"/>
  <c r="I523" i="79"/>
  <c r="H523" i="79"/>
  <c r="I521" i="79"/>
  <c r="H521" i="79"/>
  <c r="I517" i="79"/>
  <c r="H517" i="79"/>
  <c r="I515" i="79"/>
  <c r="I514" i="79" s="1"/>
  <c r="H515" i="79"/>
  <c r="I507" i="79"/>
  <c r="I506" i="79"/>
  <c r="H507" i="79"/>
  <c r="H506" i="79" s="1"/>
  <c r="I504" i="79"/>
  <c r="H504" i="79"/>
  <c r="I502" i="79"/>
  <c r="I501" i="79" s="1"/>
  <c r="H502" i="79"/>
  <c r="I494" i="79"/>
  <c r="I493" i="79"/>
  <c r="H494" i="79"/>
  <c r="H493" i="79" s="1"/>
  <c r="H492" i="79" s="1"/>
  <c r="H491" i="79" s="1"/>
  <c r="I489" i="79"/>
  <c r="I488" i="79"/>
  <c r="H489" i="79"/>
  <c r="H488" i="79" s="1"/>
  <c r="I486" i="79"/>
  <c r="I485" i="79"/>
  <c r="H486" i="79"/>
  <c r="H485" i="79" s="1"/>
  <c r="I482" i="79"/>
  <c r="I481" i="79" s="1"/>
  <c r="I480" i="79" s="1"/>
  <c r="I479" i="79" s="1"/>
  <c r="H482" i="79"/>
  <c r="H481" i="79" s="1"/>
  <c r="H480" i="79" s="1"/>
  <c r="H479" i="79" s="1"/>
  <c r="I475" i="79"/>
  <c r="I474" i="79" s="1"/>
  <c r="I472" i="79" s="1"/>
  <c r="H475" i="79"/>
  <c r="H474" i="79"/>
  <c r="I470" i="79"/>
  <c r="I469" i="79"/>
  <c r="H470" i="79"/>
  <c r="H469" i="79"/>
  <c r="I467" i="79"/>
  <c r="I466" i="79"/>
  <c r="H467" i="79"/>
  <c r="H466" i="79"/>
  <c r="I464" i="79"/>
  <c r="H464" i="79"/>
  <c r="I462" i="79"/>
  <c r="I461" i="79"/>
  <c r="H462" i="79"/>
  <c r="H461" i="79"/>
  <c r="I452" i="79"/>
  <c r="I451" i="79"/>
  <c r="H452" i="79"/>
  <c r="H451" i="79"/>
  <c r="I449" i="79"/>
  <c r="I448" i="79"/>
  <c r="H449" i="79"/>
  <c r="H448" i="79"/>
  <c r="I446" i="79"/>
  <c r="I445" i="79"/>
  <c r="H446" i="79"/>
  <c r="H445" i="79"/>
  <c r="I443" i="79"/>
  <c r="I442" i="79"/>
  <c r="H443" i="79"/>
  <c r="H442" i="79"/>
  <c r="I439" i="79"/>
  <c r="I438" i="79"/>
  <c r="H439" i="79"/>
  <c r="H438" i="79"/>
  <c r="I434" i="79"/>
  <c r="I433" i="79"/>
  <c r="H434" i="79"/>
  <c r="H433" i="79"/>
  <c r="I431" i="79"/>
  <c r="I430" i="79"/>
  <c r="H431" i="79"/>
  <c r="H430" i="79"/>
  <c r="I428" i="79"/>
  <c r="I427" i="79"/>
  <c r="H428" i="79"/>
  <c r="H427" i="79" s="1"/>
  <c r="I425" i="79"/>
  <c r="I424" i="79" s="1"/>
  <c r="H425" i="79"/>
  <c r="H424" i="79"/>
  <c r="I418" i="79"/>
  <c r="I417" i="79" s="1"/>
  <c r="I416" i="79" s="1"/>
  <c r="H418" i="79"/>
  <c r="H417" i="79"/>
  <c r="H416" i="79" s="1"/>
  <c r="I414" i="79"/>
  <c r="H414" i="79"/>
  <c r="I411" i="79"/>
  <c r="H411" i="79"/>
  <c r="H408" i="79" s="1"/>
  <c r="I409" i="79"/>
  <c r="H409" i="79"/>
  <c r="I399" i="79"/>
  <c r="I398" i="79" s="1"/>
  <c r="I394" i="79" s="1"/>
  <c r="H399" i="79"/>
  <c r="H398" i="79" s="1"/>
  <c r="I396" i="79"/>
  <c r="I395" i="79"/>
  <c r="H396" i="79"/>
  <c r="H395" i="79"/>
  <c r="I392" i="79"/>
  <c r="I391" i="79"/>
  <c r="I387" i="79" s="1"/>
  <c r="H392" i="79"/>
  <c r="H391" i="79" s="1"/>
  <c r="I389" i="79"/>
  <c r="I388" i="79"/>
  <c r="H389" i="79"/>
  <c r="H388" i="79" s="1"/>
  <c r="I385" i="79"/>
  <c r="I384" i="79"/>
  <c r="H385" i="79"/>
  <c r="H384" i="79" s="1"/>
  <c r="I382" i="79"/>
  <c r="I381" i="79"/>
  <c r="H382" i="79"/>
  <c r="H381" i="79" s="1"/>
  <c r="I378" i="79"/>
  <c r="H378" i="79"/>
  <c r="I376" i="79"/>
  <c r="I375" i="79" s="1"/>
  <c r="H376" i="79"/>
  <c r="I370" i="79"/>
  <c r="I368" i="79"/>
  <c r="H368" i="79"/>
  <c r="I365" i="79"/>
  <c r="I362" i="79" s="1"/>
  <c r="H365" i="79"/>
  <c r="I363" i="79"/>
  <c r="H363" i="79"/>
  <c r="I357" i="79"/>
  <c r="I356" i="79" s="1"/>
  <c r="H357" i="79"/>
  <c r="H356" i="79" s="1"/>
  <c r="I354" i="79"/>
  <c r="I353" i="79" s="1"/>
  <c r="H354" i="79"/>
  <c r="H353" i="79" s="1"/>
  <c r="I351" i="79"/>
  <c r="I350" i="79" s="1"/>
  <c r="I349" i="79" s="1"/>
  <c r="H351" i="79"/>
  <c r="H350" i="79" s="1"/>
  <c r="H349" i="79" s="1"/>
  <c r="I341" i="79"/>
  <c r="H341" i="79"/>
  <c r="I339" i="79"/>
  <c r="H339" i="79"/>
  <c r="I335" i="79"/>
  <c r="I334" i="79" s="1"/>
  <c r="I333" i="79" s="1"/>
  <c r="H335" i="79"/>
  <c r="H334" i="79" s="1"/>
  <c r="H333" i="79" s="1"/>
  <c r="I331" i="79"/>
  <c r="I330" i="79" s="1"/>
  <c r="H331" i="79"/>
  <c r="H330" i="79"/>
  <c r="I328" i="79"/>
  <c r="I327" i="79"/>
  <c r="H328" i="79"/>
  <c r="H327" i="79"/>
  <c r="I325" i="79"/>
  <c r="I324" i="79" s="1"/>
  <c r="H325" i="79"/>
  <c r="H324" i="79" s="1"/>
  <c r="I319" i="79"/>
  <c r="I318" i="79"/>
  <c r="H319" i="79"/>
  <c r="H318" i="79"/>
  <c r="I316" i="79"/>
  <c r="I315" i="79"/>
  <c r="H316" i="79"/>
  <c r="H315" i="79"/>
  <c r="I313" i="79"/>
  <c r="I312" i="79"/>
  <c r="H313" i="79"/>
  <c r="H312" i="79"/>
  <c r="I297" i="79"/>
  <c r="H297" i="79"/>
  <c r="I295" i="79"/>
  <c r="I294" i="79"/>
  <c r="H295" i="79"/>
  <c r="H294" i="79"/>
  <c r="I292" i="79"/>
  <c r="H292" i="79"/>
  <c r="I290" i="79"/>
  <c r="H290" i="79"/>
  <c r="H289" i="79" s="1"/>
  <c r="H288" i="79" s="1"/>
  <c r="I284" i="79"/>
  <c r="H284" i="79"/>
  <c r="I282" i="79"/>
  <c r="I281" i="79" s="1"/>
  <c r="H282" i="79"/>
  <c r="H281" i="79"/>
  <c r="I278" i="79"/>
  <c r="I277" i="79" s="1"/>
  <c r="I276" i="79" s="1"/>
  <c r="H278" i="79"/>
  <c r="H277" i="79"/>
  <c r="I274" i="79"/>
  <c r="I273" i="79" s="1"/>
  <c r="H274" i="79"/>
  <c r="H273" i="79"/>
  <c r="I271" i="79"/>
  <c r="I270" i="79" s="1"/>
  <c r="I269" i="79" s="1"/>
  <c r="I268" i="79" s="1"/>
  <c r="H271" i="79"/>
  <c r="H270" i="79"/>
  <c r="H269" i="79" s="1"/>
  <c r="H268" i="79" s="1"/>
  <c r="I265" i="79"/>
  <c r="I264" i="79" s="1"/>
  <c r="I263" i="79" s="1"/>
  <c r="H265" i="79"/>
  <c r="H264" i="79"/>
  <c r="H263" i="79"/>
  <c r="I261" i="79"/>
  <c r="I260" i="79" s="1"/>
  <c r="H261" i="79"/>
  <c r="H260" i="79"/>
  <c r="I258" i="79"/>
  <c r="I257" i="79" s="1"/>
  <c r="H258" i="79"/>
  <c r="H257" i="79"/>
  <c r="I252" i="79"/>
  <c r="I251" i="79" s="1"/>
  <c r="I250" i="79" s="1"/>
  <c r="H252" i="79"/>
  <c r="H251" i="79" s="1"/>
  <c r="H250" i="79" s="1"/>
  <c r="I241" i="79"/>
  <c r="I240" i="79"/>
  <c r="I239" i="79" s="1"/>
  <c r="I238" i="79" s="1"/>
  <c r="H241" i="79"/>
  <c r="I236" i="79"/>
  <c r="H236" i="79"/>
  <c r="I234" i="79"/>
  <c r="I233" i="79" s="1"/>
  <c r="I232" i="79" s="1"/>
  <c r="I231" i="79" s="1"/>
  <c r="H234" i="79"/>
  <c r="I229" i="79"/>
  <c r="H229" i="79"/>
  <c r="I227" i="79"/>
  <c r="H227" i="79"/>
  <c r="I226" i="79"/>
  <c r="H226" i="79"/>
  <c r="I222" i="79"/>
  <c r="H222" i="79"/>
  <c r="I217" i="79"/>
  <c r="I216" i="79" s="1"/>
  <c r="H217" i="79"/>
  <c r="H216" i="79"/>
  <c r="H215" i="79" s="1"/>
  <c r="I212" i="79"/>
  <c r="I211" i="79" s="1"/>
  <c r="H212" i="79"/>
  <c r="H211" i="79" s="1"/>
  <c r="I209" i="79"/>
  <c r="H209" i="79"/>
  <c r="I207" i="79"/>
  <c r="H207" i="79"/>
  <c r="I205" i="79"/>
  <c r="I204" i="79" s="1"/>
  <c r="I203" i="79" s="1"/>
  <c r="I202" i="79" s="1"/>
  <c r="H205" i="79"/>
  <c r="H204" i="79" s="1"/>
  <c r="H203" i="79" s="1"/>
  <c r="H202" i="79" s="1"/>
  <c r="I192" i="79"/>
  <c r="I191" i="79" s="1"/>
  <c r="H192" i="79"/>
  <c r="H191" i="79" s="1"/>
  <c r="I189" i="79"/>
  <c r="I188" i="79" s="1"/>
  <c r="I187" i="79" s="1"/>
  <c r="H189" i="79"/>
  <c r="H188" i="79" s="1"/>
  <c r="H187" i="79" s="1"/>
  <c r="I181" i="79"/>
  <c r="I180" i="79" s="1"/>
  <c r="I179" i="79" s="1"/>
  <c r="I178" i="79" s="1"/>
  <c r="H181" i="79"/>
  <c r="H180" i="79" s="1"/>
  <c r="H179" i="79" s="1"/>
  <c r="I173" i="79"/>
  <c r="I172" i="79" s="1"/>
  <c r="H173" i="79"/>
  <c r="H172" i="79"/>
  <c r="I170" i="79"/>
  <c r="I167" i="79" s="1"/>
  <c r="H170" i="79"/>
  <c r="I168" i="79"/>
  <c r="H168" i="79"/>
  <c r="H167" i="79" s="1"/>
  <c r="I165" i="79"/>
  <c r="I164" i="79"/>
  <c r="H165" i="79"/>
  <c r="H164" i="79" s="1"/>
  <c r="I162" i="79"/>
  <c r="I161" i="79"/>
  <c r="I160" i="79" s="1"/>
  <c r="I159" i="79" s="1"/>
  <c r="H162" i="79"/>
  <c r="H161" i="79" s="1"/>
  <c r="H160" i="79" s="1"/>
  <c r="H159" i="79" s="1"/>
  <c r="I157" i="79"/>
  <c r="I156" i="79"/>
  <c r="I155" i="79"/>
  <c r="I154" i="79" s="1"/>
  <c r="H157" i="79"/>
  <c r="H156" i="79"/>
  <c r="H155" i="79" s="1"/>
  <c r="H154" i="79" s="1"/>
  <c r="I152" i="79"/>
  <c r="I151" i="79" s="1"/>
  <c r="H152" i="79"/>
  <c r="H151" i="79"/>
  <c r="I149" i="79"/>
  <c r="I148" i="79" s="1"/>
  <c r="H149" i="79"/>
  <c r="H148" i="79"/>
  <c r="I146" i="79"/>
  <c r="I145" i="79" s="1"/>
  <c r="H146" i="79"/>
  <c r="H145" i="79"/>
  <c r="I143" i="79"/>
  <c r="I142" i="79" s="1"/>
  <c r="H143" i="79"/>
  <c r="H142" i="79"/>
  <c r="I140" i="79"/>
  <c r="I139" i="79" s="1"/>
  <c r="H140" i="79"/>
  <c r="H139" i="79"/>
  <c r="I137" i="79"/>
  <c r="I136" i="79" s="1"/>
  <c r="H137" i="79"/>
  <c r="H136" i="79"/>
  <c r="I132" i="79"/>
  <c r="I131" i="79" s="1"/>
  <c r="H132" i="79"/>
  <c r="H131" i="79" s="1"/>
  <c r="I125" i="79"/>
  <c r="I124" i="79"/>
  <c r="H125" i="79"/>
  <c r="H124" i="79" s="1"/>
  <c r="I122" i="79"/>
  <c r="I121" i="79" s="1"/>
  <c r="H122" i="79"/>
  <c r="H121" i="79"/>
  <c r="I119" i="79"/>
  <c r="I118" i="79"/>
  <c r="H119" i="79"/>
  <c r="H118" i="79"/>
  <c r="I116" i="79"/>
  <c r="I115" i="79" s="1"/>
  <c r="H116" i="79"/>
  <c r="H115" i="79" s="1"/>
  <c r="I113" i="79"/>
  <c r="I112" i="79" s="1"/>
  <c r="I111" i="79" s="1"/>
  <c r="H113" i="79"/>
  <c r="H112" i="79" s="1"/>
  <c r="H111" i="79" s="1"/>
  <c r="I109" i="79"/>
  <c r="H109" i="79"/>
  <c r="I107" i="79"/>
  <c r="I106" i="79" s="1"/>
  <c r="I105" i="79" s="1"/>
  <c r="I104" i="79" s="1"/>
  <c r="H107" i="79"/>
  <c r="I102" i="79"/>
  <c r="H102" i="79"/>
  <c r="I97" i="79"/>
  <c r="H97" i="79"/>
  <c r="I94" i="79"/>
  <c r="H94" i="79"/>
  <c r="I92" i="79"/>
  <c r="H92" i="79"/>
  <c r="I89" i="79"/>
  <c r="I88" i="79" s="1"/>
  <c r="H89" i="79"/>
  <c r="H88" i="79" s="1"/>
  <c r="I86" i="79"/>
  <c r="I85" i="79" s="1"/>
  <c r="H86" i="79"/>
  <c r="H85" i="79" s="1"/>
  <c r="I83" i="79"/>
  <c r="H83" i="79"/>
  <c r="I81" i="79"/>
  <c r="I80" i="79" s="1"/>
  <c r="I79" i="79" s="1"/>
  <c r="I78" i="79" s="1"/>
  <c r="H81" i="79"/>
  <c r="I76" i="79"/>
  <c r="I75" i="79" s="1"/>
  <c r="H76" i="79"/>
  <c r="H75" i="79" s="1"/>
  <c r="I72" i="79"/>
  <c r="H72" i="79"/>
  <c r="I70" i="79"/>
  <c r="H70" i="79"/>
  <c r="I68" i="79"/>
  <c r="I65" i="79" s="1"/>
  <c r="H68" i="79"/>
  <c r="H65" i="79"/>
  <c r="I63" i="79"/>
  <c r="I60" i="79" s="1"/>
  <c r="H63" i="79"/>
  <c r="I61" i="79"/>
  <c r="H61" i="79"/>
  <c r="H60" i="79" s="1"/>
  <c r="I58" i="79"/>
  <c r="H58" i="79"/>
  <c r="I56" i="79"/>
  <c r="I55" i="79" s="1"/>
  <c r="H56" i="79"/>
  <c r="I53" i="79"/>
  <c r="H53" i="79"/>
  <c r="H50" i="79" s="1"/>
  <c r="I51" i="79"/>
  <c r="H51" i="79"/>
  <c r="I48" i="79"/>
  <c r="I45" i="79" s="1"/>
  <c r="H48" i="79"/>
  <c r="I46" i="79"/>
  <c r="H46" i="79"/>
  <c r="H45" i="79" s="1"/>
  <c r="I41" i="79"/>
  <c r="I40" i="79" s="1"/>
  <c r="I39" i="79" s="1"/>
  <c r="I38" i="79" s="1"/>
  <c r="I37" i="79" s="1"/>
  <c r="H41" i="79"/>
  <c r="H40" i="79"/>
  <c r="H39" i="79" s="1"/>
  <c r="H38" i="79" s="1"/>
  <c r="H37" i="79" s="1"/>
  <c r="I32" i="79"/>
  <c r="I31" i="79" s="1"/>
  <c r="I30" i="79" s="1"/>
  <c r="H32" i="79"/>
  <c r="H31" i="79" s="1"/>
  <c r="H30" i="79" s="1"/>
  <c r="I24" i="79"/>
  <c r="I23" i="79" s="1"/>
  <c r="I22" i="79" s="1"/>
  <c r="I21" i="79" s="1"/>
  <c r="I20" i="79" s="1"/>
  <c r="H24" i="79"/>
  <c r="H23" i="79"/>
  <c r="H22" i="79" s="1"/>
  <c r="H21" i="79" s="1"/>
  <c r="H20" i="79" s="1"/>
  <c r="G354" i="79"/>
  <c r="G353" i="79" s="1"/>
  <c r="G32" i="79"/>
  <c r="G31" i="79" s="1"/>
  <c r="G30" i="79" s="1"/>
  <c r="G536" i="79"/>
  <c r="G538" i="79"/>
  <c r="G535" i="79" s="1"/>
  <c r="G541" i="79"/>
  <c r="G543" i="79"/>
  <c r="G556" i="79"/>
  <c r="G555" i="79"/>
  <c r="G234" i="79"/>
  <c r="G212" i="79"/>
  <c r="G211" i="79" s="1"/>
  <c r="G149" i="79"/>
  <c r="G148" i="79" s="1"/>
  <c r="G119" i="79"/>
  <c r="G118" i="79" s="1"/>
  <c r="G76" i="79"/>
  <c r="G75" i="79" s="1"/>
  <c r="G72" i="79"/>
  <c r="G70" i="79"/>
  <c r="G102" i="79"/>
  <c r="G97" i="79"/>
  <c r="G94" i="79"/>
  <c r="G636" i="79"/>
  <c r="G635" i="79"/>
  <c r="G634" i="79" s="1"/>
  <c r="G804" i="79"/>
  <c r="G803" i="79" s="1"/>
  <c r="G801" i="79"/>
  <c r="G884" i="79"/>
  <c r="G883" i="79"/>
  <c r="G882" i="79" s="1"/>
  <c r="G887" i="79"/>
  <c r="G886" i="79" s="1"/>
  <c r="G900" i="79"/>
  <c r="G899" i="79" s="1"/>
  <c r="G893" i="79"/>
  <c r="G895" i="79"/>
  <c r="G897" i="79"/>
  <c r="G880" i="79"/>
  <c r="G879" i="79"/>
  <c r="G873" i="79"/>
  <c r="G872" i="79" s="1"/>
  <c r="G877" i="79"/>
  <c r="G876" i="79"/>
  <c r="G867" i="79"/>
  <c r="G866" i="79" s="1"/>
  <c r="G865" i="79" s="1"/>
  <c r="G864" i="79" s="1"/>
  <c r="G853" i="79"/>
  <c r="G852" i="79" s="1"/>
  <c r="G851" i="79" s="1"/>
  <c r="G844" i="79"/>
  <c r="G843" i="79"/>
  <c r="G842" i="79" s="1"/>
  <c r="G841" i="79" s="1"/>
  <c r="G837" i="79"/>
  <c r="G834" i="79"/>
  <c r="G828" i="79" s="1"/>
  <c r="G827" i="79" s="1"/>
  <c r="G825" i="79"/>
  <c r="G823" i="79"/>
  <c r="G822" i="79" s="1"/>
  <c r="G819" i="79"/>
  <c r="G817" i="79"/>
  <c r="G813" i="79"/>
  <c r="G811" i="79"/>
  <c r="G781" i="79"/>
  <c r="G839" i="79"/>
  <c r="G793" i="79"/>
  <c r="G792" i="79" s="1"/>
  <c r="G790" i="79"/>
  <c r="G788" i="79"/>
  <c r="G784" i="79"/>
  <c r="G783" i="79" s="1"/>
  <c r="G775" i="79"/>
  <c r="G774" i="79"/>
  <c r="G773" i="79" s="1"/>
  <c r="G772" i="79" s="1"/>
  <c r="G770" i="79"/>
  <c r="G769" i="79" s="1"/>
  <c r="G764" i="79"/>
  <c r="G763" i="79" s="1"/>
  <c r="G732" i="79"/>
  <c r="G731" i="79" s="1"/>
  <c r="G706" i="79"/>
  <c r="G705" i="79" s="1"/>
  <c r="G703" i="79"/>
  <c r="G702" i="79" s="1"/>
  <c r="G683" i="79"/>
  <c r="G682" i="79"/>
  <c r="G681" i="79" s="1"/>
  <c r="G680" i="79" s="1"/>
  <c r="G678" i="79"/>
  <c r="G677" i="79" s="1"/>
  <c r="G675" i="79"/>
  <c r="G674" i="79"/>
  <c r="G671" i="79"/>
  <c r="G670" i="79" s="1"/>
  <c r="G668" i="79"/>
  <c r="G667" i="79"/>
  <c r="G640" i="79"/>
  <c r="G638" i="79"/>
  <c r="G633" i="79" s="1"/>
  <c r="G601" i="79"/>
  <c r="G599" i="79"/>
  <c r="G594" i="79"/>
  <c r="G570" i="79"/>
  <c r="G569" i="79"/>
  <c r="G566" i="79"/>
  <c r="G565" i="79"/>
  <c r="G563" i="79"/>
  <c r="G562" i="79"/>
  <c r="G559" i="79"/>
  <c r="G558" i="79"/>
  <c r="G532" i="79"/>
  <c r="G531" i="79" s="1"/>
  <c r="G517" i="79"/>
  <c r="G443" i="79"/>
  <c r="G442" i="79"/>
  <c r="G741" i="79"/>
  <c r="G740" i="79"/>
  <c r="G738" i="79"/>
  <c r="G737" i="79"/>
  <c r="G729" i="79"/>
  <c r="G723" i="79"/>
  <c r="G722" i="79" s="1"/>
  <c r="G735" i="79"/>
  <c r="G734" i="79" s="1"/>
  <c r="G696" i="79"/>
  <c r="G695" i="79" s="1"/>
  <c r="G628" i="79"/>
  <c r="G627" i="79"/>
  <c r="G625" i="79"/>
  <c r="G624" i="79" s="1"/>
  <c r="G622" i="79"/>
  <c r="G621" i="79"/>
  <c r="G620" i="79" s="1"/>
  <c r="G619" i="79" s="1"/>
  <c r="G618" i="79" s="1"/>
  <c r="G616" i="79"/>
  <c r="G615" i="79" s="1"/>
  <c r="G579" i="79"/>
  <c r="G578" i="79" s="1"/>
  <c r="G577" i="79" s="1"/>
  <c r="G576" i="79" s="1"/>
  <c r="G575" i="79" s="1"/>
  <c r="G573" i="79"/>
  <c r="G572" i="79" s="1"/>
  <c r="G568" i="79" s="1"/>
  <c r="G521" i="79"/>
  <c r="G515" i="79"/>
  <c r="G514" i="79" s="1"/>
  <c r="G507" i="79"/>
  <c r="G506" i="79"/>
  <c r="G504" i="79"/>
  <c r="G502" i="79"/>
  <c r="G494" i="79"/>
  <c r="G493" i="79"/>
  <c r="G489" i="79"/>
  <c r="G488" i="79" s="1"/>
  <c r="G475" i="79"/>
  <c r="G474" i="79"/>
  <c r="G470" i="79"/>
  <c r="G469" i="79" s="1"/>
  <c r="G467" i="79"/>
  <c r="G466" i="79"/>
  <c r="G464" i="79"/>
  <c r="G462" i="79"/>
  <c r="G461" i="79" s="1"/>
  <c r="G452" i="79"/>
  <c r="G451" i="79" s="1"/>
  <c r="G449" i="79"/>
  <c r="G448" i="79" s="1"/>
  <c r="G446" i="79"/>
  <c r="G445" i="79" s="1"/>
  <c r="G434" i="79"/>
  <c r="G433" i="79" s="1"/>
  <c r="G428" i="79"/>
  <c r="G427" i="79" s="1"/>
  <c r="G423" i="79" s="1"/>
  <c r="G418" i="79"/>
  <c r="G417" i="79" s="1"/>
  <c r="G416" i="79" s="1"/>
  <c r="G414" i="79"/>
  <c r="G411" i="79"/>
  <c r="G409" i="79"/>
  <c r="G399" i="79"/>
  <c r="G398" i="79"/>
  <c r="G396" i="79"/>
  <c r="G395" i="79"/>
  <c r="G392" i="79"/>
  <c r="G391" i="79"/>
  <c r="G389" i="79"/>
  <c r="G388" i="79"/>
  <c r="G382" i="79"/>
  <c r="G381" i="79"/>
  <c r="G368" i="79"/>
  <c r="G370" i="79"/>
  <c r="G365" i="79"/>
  <c r="G363" i="79"/>
  <c r="G362" i="79" s="1"/>
  <c r="G341" i="79"/>
  <c r="G339" i="79"/>
  <c r="G338" i="79"/>
  <c r="G337" i="79" s="1"/>
  <c r="G335" i="79"/>
  <c r="G334" i="79" s="1"/>
  <c r="G333" i="79" s="1"/>
  <c r="G325" i="79"/>
  <c r="G324" i="79"/>
  <c r="G319" i="79"/>
  <c r="G318" i="79"/>
  <c r="G316" i="79"/>
  <c r="G315" i="79"/>
  <c r="G313" i="79"/>
  <c r="G312" i="79"/>
  <c r="G297" i="79"/>
  <c r="G295" i="79"/>
  <c r="G294" i="79" s="1"/>
  <c r="G292" i="79"/>
  <c r="G290" i="79"/>
  <c r="G289" i="79" s="1"/>
  <c r="G288" i="79" s="1"/>
  <c r="G287" i="79" s="1"/>
  <c r="G286" i="79" s="1"/>
  <c r="G284" i="79"/>
  <c r="G282" i="79"/>
  <c r="G278" i="79"/>
  <c r="G277" i="79" s="1"/>
  <c r="G274" i="79"/>
  <c r="G273" i="79" s="1"/>
  <c r="G265" i="79"/>
  <c r="G264" i="79" s="1"/>
  <c r="G263" i="79" s="1"/>
  <c r="G236" i="79"/>
  <c r="G229" i="79"/>
  <c r="G207" i="79"/>
  <c r="G165" i="79"/>
  <c r="G164" i="79" s="1"/>
  <c r="G162" i="79"/>
  <c r="G161" i="79" s="1"/>
  <c r="G160" i="79" s="1"/>
  <c r="G159" i="79" s="1"/>
  <c r="G157" i="79"/>
  <c r="G156" i="79" s="1"/>
  <c r="G155" i="79" s="1"/>
  <c r="G154" i="79" s="1"/>
  <c r="G152" i="79"/>
  <c r="G151" i="79" s="1"/>
  <c r="G146" i="79"/>
  <c r="G145" i="79" s="1"/>
  <c r="G143" i="79"/>
  <c r="G142" i="79" s="1"/>
  <c r="G137" i="79"/>
  <c r="G136" i="79" s="1"/>
  <c r="G132" i="79"/>
  <c r="G131" i="79" s="1"/>
  <c r="F111" i="79"/>
  <c r="G83" i="79"/>
  <c r="G109" i="79"/>
  <c r="G107" i="79"/>
  <c r="G122" i="79"/>
  <c r="G121" i="79" s="1"/>
  <c r="G717" i="79"/>
  <c r="G716" i="79" s="1"/>
  <c r="G613" i="79"/>
  <c r="G609" i="79"/>
  <c r="G523" i="79"/>
  <c r="G486" i="79"/>
  <c r="G485" i="79" s="1"/>
  <c r="G482" i="79"/>
  <c r="G481" i="79" s="1"/>
  <c r="G480" i="79" s="1"/>
  <c r="G479" i="79" s="1"/>
  <c r="G439" i="79"/>
  <c r="G438" i="79" s="1"/>
  <c r="G431" i="79"/>
  <c r="G430" i="79" s="1"/>
  <c r="G385" i="79"/>
  <c r="G384" i="79" s="1"/>
  <c r="G376" i="79"/>
  <c r="G357" i="79"/>
  <c r="G356" i="79" s="1"/>
  <c r="G351" i="79"/>
  <c r="G350" i="79"/>
  <c r="G349" i="79" s="1"/>
  <c r="G331" i="79"/>
  <c r="G330" i="79" s="1"/>
  <c r="G328" i="79"/>
  <c r="G327" i="79" s="1"/>
  <c r="G271" i="79"/>
  <c r="G270" i="79" s="1"/>
  <c r="G269" i="79" s="1"/>
  <c r="G268" i="79" s="1"/>
  <c r="G261" i="79"/>
  <c r="G260" i="79" s="1"/>
  <c r="G258" i="79"/>
  <c r="G257" i="79" s="1"/>
  <c r="G252" i="79"/>
  <c r="G251" i="79" s="1"/>
  <c r="G250" i="79" s="1"/>
  <c r="G241" i="79"/>
  <c r="G240" i="79"/>
  <c r="G239" i="79" s="1"/>
  <c r="G238" i="79"/>
  <c r="G227" i="79"/>
  <c r="G217" i="79"/>
  <c r="G216" i="79" s="1"/>
  <c r="G209" i="79"/>
  <c r="G205" i="79"/>
  <c r="G204" i="79" s="1"/>
  <c r="G203" i="79" s="1"/>
  <c r="G192" i="79"/>
  <c r="G191" i="79" s="1"/>
  <c r="G189" i="79"/>
  <c r="G188" i="79" s="1"/>
  <c r="G187" i="79" s="1"/>
  <c r="G181" i="79"/>
  <c r="G180" i="79" s="1"/>
  <c r="G179" i="79" s="1"/>
  <c r="G178" i="79" s="1"/>
  <c r="G173" i="79"/>
  <c r="G172" i="79"/>
  <c r="G170" i="79"/>
  <c r="G168" i="79"/>
  <c r="G125" i="79"/>
  <c r="G124" i="79"/>
  <c r="G116" i="79"/>
  <c r="G115" i="79"/>
  <c r="G113" i="79"/>
  <c r="G112" i="79"/>
  <c r="G111" i="79" s="1"/>
  <c r="G92" i="79"/>
  <c r="G91" i="79" s="1"/>
  <c r="G86" i="79"/>
  <c r="G85" i="79" s="1"/>
  <c r="G81" i="79"/>
  <c r="G80" i="79" s="1"/>
  <c r="G68" i="79"/>
  <c r="G63" i="79"/>
  <c r="G61" i="79"/>
  <c r="G58" i="79"/>
  <c r="G55" i="79"/>
  <c r="G56" i="79"/>
  <c r="G53" i="79"/>
  <c r="G51" i="79"/>
  <c r="G48" i="79"/>
  <c r="G45" i="79" s="1"/>
  <c r="G46" i="79"/>
  <c r="G41" i="79"/>
  <c r="G40" i="79" s="1"/>
  <c r="G39" i="79" s="1"/>
  <c r="G38" i="79" s="1"/>
  <c r="G37" i="79" s="1"/>
  <c r="G35" i="79"/>
  <c r="G34" i="79" s="1"/>
  <c r="G28" i="79"/>
  <c r="G24" i="79"/>
  <c r="G18" i="79"/>
  <c r="G17" i="79" s="1"/>
  <c r="G16" i="79" s="1"/>
  <c r="G15" i="79" s="1"/>
  <c r="G14" i="79" s="1"/>
  <c r="F814" i="47"/>
  <c r="F813" i="47"/>
  <c r="F812" i="47"/>
  <c r="F779" i="47"/>
  <c r="F777" i="47"/>
  <c r="F776" i="47"/>
  <c r="F772" i="47"/>
  <c r="F771" i="47"/>
  <c r="F770" i="47"/>
  <c r="F769" i="47"/>
  <c r="F757" i="47"/>
  <c r="F756" i="47"/>
  <c r="F755" i="47"/>
  <c r="F753" i="47"/>
  <c r="F754" i="47"/>
  <c r="G26" i="79"/>
  <c r="G607" i="79"/>
  <c r="G89" i="79"/>
  <c r="G88" i="79" s="1"/>
  <c r="G720" i="79"/>
  <c r="G719" i="79" s="1"/>
  <c r="G715" i="79" s="1"/>
  <c r="F768" i="47"/>
  <c r="G226" i="79"/>
  <c r="I520" i="79"/>
  <c r="H338" i="79"/>
  <c r="H337" i="79" s="1"/>
  <c r="F778" i="47"/>
  <c r="F775" i="47"/>
  <c r="I591" i="79"/>
  <c r="H808" i="79"/>
  <c r="I808" i="79"/>
  <c r="I828" i="79"/>
  <c r="I827" i="79" s="1"/>
  <c r="I367" i="79"/>
  <c r="H501" i="79"/>
  <c r="F38" i="47"/>
  <c r="F37" i="47"/>
  <c r="F36" i="47"/>
  <c r="F35" i="47" s="1"/>
  <c r="F160" i="47"/>
  <c r="F159" i="47"/>
  <c r="H58" i="47"/>
  <c r="G91" i="47"/>
  <c r="H96" i="47"/>
  <c r="G96" i="47"/>
  <c r="H23" i="47"/>
  <c r="H28" i="47"/>
  <c r="H22" i="47"/>
  <c r="H21" i="47" s="1"/>
  <c r="H20" i="47" s="1"/>
  <c r="F863" i="47"/>
  <c r="G571" i="47"/>
  <c r="G570" i="47"/>
  <c r="G863" i="47"/>
  <c r="G844" i="47"/>
  <c r="G23" i="47"/>
  <c r="H764" i="47"/>
  <c r="F619" i="47"/>
  <c r="F480" i="47"/>
  <c r="F472" i="47"/>
  <c r="G51" i="47"/>
  <c r="G58" i="47"/>
  <c r="H139" i="47"/>
  <c r="G160" i="47"/>
  <c r="G159" i="47" s="1"/>
  <c r="G221" i="47"/>
  <c r="H747" i="47"/>
  <c r="G522" i="47"/>
  <c r="G521" i="47" s="1"/>
  <c r="G520" i="47" s="1"/>
  <c r="F51" i="47"/>
  <c r="G101" i="47"/>
  <c r="H86" i="47"/>
  <c r="G126" i="47"/>
  <c r="H619" i="47"/>
  <c r="F101" i="47"/>
  <c r="F23" i="47"/>
  <c r="H51" i="47"/>
  <c r="H50" i="47"/>
  <c r="H49" i="47"/>
  <c r="H48" i="47" s="1"/>
  <c r="H348" i="47"/>
  <c r="H341" i="47"/>
  <c r="H340" i="47"/>
  <c r="H343" i="47"/>
  <c r="H342" i="47"/>
  <c r="F348" i="47"/>
  <c r="F341" i="47"/>
  <c r="F340" i="47" s="1"/>
  <c r="F552" i="47"/>
  <c r="F551" i="47"/>
  <c r="H66" i="47"/>
  <c r="G348" i="47"/>
  <c r="G341" i="47"/>
  <c r="G340" i="47"/>
  <c r="G764" i="47"/>
  <c r="F571" i="47"/>
  <c r="F570" i="47" s="1"/>
  <c r="F343" i="47"/>
  <c r="F342" i="47"/>
  <c r="G28" i="47"/>
  <c r="G22" i="47" s="1"/>
  <c r="G21" i="47" s="1"/>
  <c r="G20" i="47"/>
  <c r="H734" i="47"/>
  <c r="H733" i="47" s="1"/>
  <c r="G473" i="47"/>
  <c r="G472" i="47"/>
  <c r="H522" i="47"/>
  <c r="H521" i="47"/>
  <c r="H288" i="47"/>
  <c r="H287" i="47"/>
  <c r="H286" i="47" s="1"/>
  <c r="H270" i="47" s="1"/>
  <c r="G833" i="47"/>
  <c r="G832" i="47" s="1"/>
  <c r="H833" i="47"/>
  <c r="H832" i="47"/>
  <c r="G804" i="47"/>
  <c r="H804" i="47"/>
  <c r="G233" i="79"/>
  <c r="G232" i="79"/>
  <c r="G231" i="79" s="1"/>
  <c r="I96" i="79"/>
  <c r="H514" i="79"/>
  <c r="I816" i="79"/>
  <c r="G65" i="47"/>
  <c r="G50" i="47"/>
  <c r="G49" i="47" s="1"/>
  <c r="G48" i="47" s="1"/>
  <c r="G66" i="47"/>
  <c r="I540" i="79"/>
  <c r="H101" i="47"/>
  <c r="H221" i="47"/>
  <c r="E18" i="108"/>
  <c r="H536" i="47"/>
  <c r="H527" i="47"/>
  <c r="G536" i="47"/>
  <c r="H571" i="47"/>
  <c r="H570" i="47"/>
  <c r="H569" i="47" s="1"/>
  <c r="G38" i="47"/>
  <c r="G37" i="47"/>
  <c r="G36" i="47"/>
  <c r="G35" i="47" s="1"/>
  <c r="I289" i="79"/>
  <c r="I288" i="79"/>
  <c r="I287" i="79" s="1"/>
  <c r="I286" i="79" s="1"/>
  <c r="D12" i="108"/>
  <c r="D21" i="108" s="1"/>
  <c r="E12" i="108"/>
  <c r="E21" i="108"/>
  <c r="G664" i="79"/>
  <c r="H106" i="79"/>
  <c r="H105" i="79"/>
  <c r="H104" i="79" s="1"/>
  <c r="H44" i="79" s="1"/>
  <c r="H55" i="79"/>
  <c r="I338" i="79"/>
  <c r="I337" i="79" s="1"/>
  <c r="H362" i="79"/>
  <c r="H361" i="79" s="1"/>
  <c r="H360" i="79" s="1"/>
  <c r="H348" i="79" s="1"/>
  <c r="H535" i="79"/>
  <c r="G836" i="79"/>
  <c r="I50" i="79"/>
  <c r="G367" i="79"/>
  <c r="G520" i="79"/>
  <c r="H240" i="79"/>
  <c r="H239" i="79" s="1"/>
  <c r="H238" i="79" s="1"/>
  <c r="H784" i="47"/>
  <c r="F818" i="47"/>
  <c r="G825" i="47"/>
  <c r="H818" i="47"/>
  <c r="F797" i="47"/>
  <c r="G797" i="47"/>
  <c r="G544" i="47"/>
  <c r="F96" i="47"/>
  <c r="E65" i="112"/>
  <c r="D45" i="112"/>
  <c r="D44" i="112"/>
  <c r="D100" i="112" s="1"/>
  <c r="D104" i="112" s="1"/>
  <c r="C45" i="112"/>
  <c r="C44" i="112"/>
  <c r="C100" i="112" s="1"/>
  <c r="G50" i="79"/>
  <c r="G167" i="79"/>
  <c r="G540" i="79"/>
  <c r="I589" i="79"/>
  <c r="I588" i="79" s="1"/>
  <c r="I587" i="79" s="1"/>
  <c r="H80" i="79"/>
  <c r="H79" i="79" s="1"/>
  <c r="H78" i="79" s="1"/>
  <c r="H233" i="79"/>
  <c r="H232" i="79" s="1"/>
  <c r="H231" i="79" s="1"/>
  <c r="H214" i="79" s="1"/>
  <c r="I408" i="79"/>
  <c r="H375" i="79"/>
  <c r="G638" i="47"/>
  <c r="G631" i="47"/>
  <c r="G60" i="79"/>
  <c r="G281" i="79"/>
  <c r="G288" i="47"/>
  <c r="G287" i="47"/>
  <c r="G286" i="47"/>
  <c r="G270" i="47"/>
  <c r="G557" i="47"/>
  <c r="H844" i="47"/>
  <c r="G139" i="47"/>
  <c r="H154" i="47"/>
  <c r="H153" i="47" s="1"/>
  <c r="H717" i="47"/>
  <c r="H716" i="47" s="1"/>
  <c r="G65" i="112"/>
  <c r="G45" i="112" s="1"/>
  <c r="G44" i="112" s="1"/>
  <c r="G100" i="112" s="1"/>
  <c r="E96" i="112"/>
  <c r="F335" i="47"/>
  <c r="I875" i="79"/>
  <c r="I871" i="79"/>
  <c r="I870" i="79" s="1"/>
  <c r="I869" i="79" s="1"/>
  <c r="I780" i="79"/>
  <c r="I779" i="79" s="1"/>
  <c r="I778" i="79" s="1"/>
  <c r="I777" i="79" s="1"/>
  <c r="H787" i="79"/>
  <c r="H786" i="79" s="1"/>
  <c r="G787" i="79"/>
  <c r="G786" i="79" s="1"/>
  <c r="G545" i="79"/>
  <c r="I855" i="79"/>
  <c r="I850" i="79" s="1"/>
  <c r="H780" i="79"/>
  <c r="H779" i="79" s="1"/>
  <c r="H778" i="79" s="1"/>
  <c r="H287" i="79"/>
  <c r="H286" i="79" s="1"/>
  <c r="G96" i="79"/>
  <c r="I500" i="79"/>
  <c r="I499" i="79" s="1"/>
  <c r="G408" i="79"/>
  <c r="G501" i="79"/>
  <c r="I568" i="79"/>
  <c r="H606" i="79"/>
  <c r="H605" i="79" s="1"/>
  <c r="H604" i="79" s="1"/>
  <c r="H807" i="79"/>
  <c r="H806" i="79" s="1"/>
  <c r="H855" i="79"/>
  <c r="H850" i="79"/>
  <c r="G875" i="79"/>
  <c r="H875" i="79"/>
  <c r="H871" i="79" s="1"/>
  <c r="H870" i="79" s="1"/>
  <c r="H869" i="79" s="1"/>
  <c r="H892" i="79"/>
  <c r="H891" i="79" s="1"/>
  <c r="H890" i="79" s="1"/>
  <c r="H889" i="79" s="1"/>
  <c r="I892" i="79"/>
  <c r="I891" i="79" s="1"/>
  <c r="I890" i="79" s="1"/>
  <c r="I889" i="79" s="1"/>
  <c r="H661" i="79"/>
  <c r="H660" i="79" s="1"/>
  <c r="G816" i="79"/>
  <c r="H534" i="79"/>
  <c r="H798" i="79"/>
  <c r="H797" i="79"/>
  <c r="I473" i="79"/>
  <c r="H472" i="47"/>
  <c r="H126" i="47"/>
  <c r="H125" i="47" s="1"/>
  <c r="H124" i="47" s="1"/>
  <c r="F10" i="112"/>
  <c r="E21" i="112"/>
  <c r="E10" i="112" s="1"/>
  <c r="G457" i="47"/>
  <c r="G456" i="47" s="1"/>
  <c r="G455" i="47" s="1"/>
  <c r="G454" i="47" s="1"/>
  <c r="G453" i="47" s="1"/>
  <c r="H457" i="47"/>
  <c r="H456" i="47"/>
  <c r="H455" i="47"/>
  <c r="H454" i="47" s="1"/>
  <c r="H453" i="47" s="1"/>
  <c r="G251" i="47"/>
  <c r="H160" i="47"/>
  <c r="H159" i="47" s="1"/>
  <c r="H152" i="47" s="1"/>
  <c r="H85" i="47" s="1"/>
  <c r="F50" i="47"/>
  <c r="F49" i="47" s="1"/>
  <c r="F48" i="47" s="1"/>
  <c r="H96" i="79"/>
  <c r="H91" i="79"/>
  <c r="I91" i="79"/>
  <c r="G821" i="79"/>
  <c r="H749" i="79"/>
  <c r="H748" i="79" s="1"/>
  <c r="H747" i="79" s="1"/>
  <c r="H746" i="79" s="1"/>
  <c r="I749" i="79"/>
  <c r="I748" i="79" s="1"/>
  <c r="I747" i="79" s="1"/>
  <c r="I746" i="79" s="1"/>
  <c r="H380" i="79"/>
  <c r="I380" i="79"/>
  <c r="H568" i="79"/>
  <c r="H473" i="79"/>
  <c r="H472" i="79"/>
  <c r="G387" i="79"/>
  <c r="G441" i="79"/>
  <c r="G561" i="79"/>
  <c r="I661" i="79"/>
  <c r="I660" i="79" s="1"/>
  <c r="I659" i="79" s="1"/>
  <c r="I492" i="79"/>
  <c r="I491" i="79"/>
  <c r="I484" i="79" s="1"/>
  <c r="I478" i="79" s="1"/>
  <c r="I561" i="79"/>
  <c r="G394" i="79"/>
  <c r="I575" i="79"/>
  <c r="H701" i="79"/>
  <c r="G673" i="79"/>
  <c r="H135" i="79"/>
  <c r="H134" i="79" s="1"/>
  <c r="H130" i="79" s="1"/>
  <c r="H715" i="79"/>
  <c r="H632" i="79"/>
  <c r="H728" i="79"/>
  <c r="H727" i="79"/>
  <c r="H726" i="79" s="1"/>
  <c r="I249" i="79"/>
  <c r="I248" i="79" s="1"/>
  <c r="H178" i="79"/>
  <c r="H441" i="79"/>
  <c r="H575" i="79"/>
  <c r="I715" i="79"/>
  <c r="H421" i="47"/>
  <c r="H624" i="47"/>
  <c r="G599" i="47"/>
  <c r="H638" i="47"/>
  <c r="G305" i="47"/>
  <c r="G304" i="47"/>
  <c r="G437" i="47"/>
  <c r="G436" i="47"/>
  <c r="G435" i="47" s="1"/>
  <c r="H544" i="47"/>
  <c r="H631" i="47"/>
  <c r="H395" i="47"/>
  <c r="H394" i="47" s="1"/>
  <c r="H393" i="47" s="1"/>
  <c r="H363" i="47" s="1"/>
  <c r="G113" i="47"/>
  <c r="G395" i="47"/>
  <c r="F631" i="47"/>
  <c r="H414" i="47"/>
  <c r="H251" i="47"/>
  <c r="H305" i="47"/>
  <c r="H304" i="47" s="1"/>
  <c r="H303" i="47" s="1"/>
  <c r="G421" i="47"/>
  <c r="G394" i="47"/>
  <c r="G393" i="47" s="1"/>
  <c r="F660" i="47"/>
  <c r="H437" i="47"/>
  <c r="H436" i="47"/>
  <c r="H435" i="47" s="1"/>
  <c r="G624" i="47"/>
  <c r="G185" i="47"/>
  <c r="G184" i="47"/>
  <c r="G180" i="47" s="1"/>
  <c r="H649" i="47"/>
  <c r="H648" i="47" s="1"/>
  <c r="H364" i="47"/>
  <c r="H114" i="47"/>
  <c r="H113" i="47"/>
  <c r="G649" i="47"/>
  <c r="G648" i="47"/>
  <c r="F113" i="47"/>
  <c r="F421" i="47"/>
  <c r="H185" i="47"/>
  <c r="H184" i="47"/>
  <c r="H180" i="47" s="1"/>
  <c r="H612" i="47"/>
  <c r="H591" i="47" s="1"/>
  <c r="H590" i="47" s="1"/>
  <c r="H589" i="47" s="1"/>
  <c r="G366" i="47"/>
  <c r="G365" i="47" s="1"/>
  <c r="G364" i="47" s="1"/>
  <c r="F251" i="47"/>
  <c r="F544" i="47"/>
  <c r="F599" i="47"/>
  <c r="G709" i="47"/>
  <c r="G708" i="47" s="1"/>
  <c r="G701" i="47" s="1"/>
  <c r="H709" i="47"/>
  <c r="H708" i="47" s="1"/>
  <c r="H701" i="47" s="1"/>
  <c r="H695" i="47" s="1"/>
  <c r="F638" i="47"/>
  <c r="C21" i="108"/>
  <c r="C24" i="108" s="1"/>
  <c r="D31" i="108" s="1"/>
  <c r="F28" i="47"/>
  <c r="F22" i="47" s="1"/>
  <c r="F21" i="47" s="1"/>
  <c r="F20" i="47" s="1"/>
  <c r="G500" i="79"/>
  <c r="G499" i="79" s="1"/>
  <c r="D40" i="113"/>
  <c r="F106" i="47"/>
  <c r="F304" i="47"/>
  <c r="I632" i="79"/>
  <c r="G323" i="79"/>
  <c r="G322" i="79"/>
  <c r="G321" i="79" s="1"/>
  <c r="I44" i="79"/>
  <c r="G65" i="79"/>
  <c r="H796" i="79"/>
  <c r="J56" i="79"/>
  <c r="G380" i="79"/>
  <c r="G892" i="79"/>
  <c r="G891" i="79" s="1"/>
  <c r="G890" i="79" s="1"/>
  <c r="G889" i="79" s="1"/>
  <c r="I441" i="79"/>
  <c r="I437" i="79"/>
  <c r="I436" i="79" s="1"/>
  <c r="H520" i="47"/>
  <c r="H519" i="47"/>
  <c r="G125" i="47"/>
  <c r="G124" i="47" s="1"/>
  <c r="G276" i="79"/>
  <c r="I197" i="79"/>
  <c r="I728" i="79"/>
  <c r="I727" i="79" s="1"/>
  <c r="I726" i="79" s="1"/>
  <c r="G554" i="79"/>
  <c r="H276" i="79"/>
  <c r="I311" i="79"/>
  <c r="I310" i="79" s="1"/>
  <c r="I554" i="79"/>
  <c r="H590" i="79"/>
  <c r="H589" i="79" s="1"/>
  <c r="H588" i="79" s="1"/>
  <c r="H587" i="79" s="1"/>
  <c r="G717" i="47"/>
  <c r="G716" i="47" s="1"/>
  <c r="D98" i="113"/>
  <c r="E122" i="113"/>
  <c r="F700" i="47"/>
  <c r="F699" i="47" s="1"/>
  <c r="F698" i="47" s="1"/>
  <c r="F697" i="47" s="1"/>
  <c r="F696" i="47" s="1"/>
  <c r="D137" i="113"/>
  <c r="D123" i="113" s="1"/>
  <c r="D122" i="113" s="1"/>
  <c r="I807" i="79"/>
  <c r="I806" i="79" s="1"/>
  <c r="I323" i="79"/>
  <c r="I322" i="79" s="1"/>
  <c r="I321" i="79" s="1"/>
  <c r="I361" i="79"/>
  <c r="I360" i="79" s="1"/>
  <c r="I348" i="79" s="1"/>
  <c r="G361" i="79"/>
  <c r="G360" i="79" s="1"/>
  <c r="G348" i="79" s="1"/>
  <c r="H249" i="79"/>
  <c r="H248" i="79" s="1"/>
  <c r="H311" i="79"/>
  <c r="H310" i="79" s="1"/>
  <c r="G154" i="47"/>
  <c r="G153" i="47"/>
  <c r="G152" i="47" s="1"/>
  <c r="G85" i="47" s="1"/>
  <c r="F624" i="47"/>
  <c r="F804" i="47"/>
  <c r="F825" i="47"/>
  <c r="G401" i="79"/>
  <c r="G685" i="47"/>
  <c r="G684" i="47"/>
  <c r="F858" i="47"/>
  <c r="F845" i="47" s="1"/>
  <c r="F844" i="47" s="1"/>
  <c r="G646" i="79"/>
  <c r="F401" i="47"/>
  <c r="F400" i="47" s="1"/>
  <c r="F399" i="47" s="1"/>
  <c r="G692" i="79"/>
  <c r="G691" i="79" s="1"/>
  <c r="F398" i="47"/>
  <c r="F397" i="47" s="1"/>
  <c r="F396" i="47" s="1"/>
  <c r="G689" i="79"/>
  <c r="G688" i="79" s="1"/>
  <c r="D13" i="113"/>
  <c r="G662" i="79"/>
  <c r="G661" i="79" s="1"/>
  <c r="G660" i="79" s="1"/>
  <c r="G659" i="79" s="1"/>
  <c r="F368" i="47"/>
  <c r="F367" i="47" s="1"/>
  <c r="G642" i="79"/>
  <c r="G632" i="79"/>
  <c r="G311" i="79"/>
  <c r="G310" i="79" s="1"/>
  <c r="G473" i="79"/>
  <c r="G472" i="79"/>
  <c r="I798" i="79"/>
  <c r="I797" i="79" s="1"/>
  <c r="I796" i="79" s="1"/>
  <c r="G798" i="79"/>
  <c r="G797" i="79" s="1"/>
  <c r="G796" i="79" s="1"/>
  <c r="G871" i="79"/>
  <c r="G870" i="79"/>
  <c r="G869" i="79" s="1"/>
  <c r="H197" i="79"/>
  <c r="H186" i="79" s="1"/>
  <c r="I135" i="79"/>
  <c r="I134" i="79" s="1"/>
  <c r="I130" i="79" s="1"/>
  <c r="H241" i="47"/>
  <c r="H240" i="47"/>
  <c r="F271" i="47"/>
  <c r="F270" i="47" s="1"/>
  <c r="G331" i="47"/>
  <c r="G303" i="47"/>
  <c r="G241" i="47"/>
  <c r="G240" i="47" s="1"/>
  <c r="H797" i="47"/>
  <c r="H763" i="47"/>
  <c r="H762" i="47"/>
  <c r="H761" i="47" s="1"/>
  <c r="H825" i="47"/>
  <c r="I401" i="79"/>
  <c r="E13" i="113"/>
  <c r="E12" i="113" s="1"/>
  <c r="E218" i="113" s="1"/>
  <c r="E288" i="113" s="1"/>
  <c r="F715" i="47"/>
  <c r="F714" i="47" s="1"/>
  <c r="F713" i="47" s="1"/>
  <c r="F709" i="47" s="1"/>
  <c r="F708" i="47" s="1"/>
  <c r="G497" i="79"/>
  <c r="G496" i="79" s="1"/>
  <c r="G492" i="79" s="1"/>
  <c r="G491" i="79" s="1"/>
  <c r="F40" i="113"/>
  <c r="F704" i="47"/>
  <c r="F703" i="47" s="1"/>
  <c r="F702" i="47" s="1"/>
  <c r="G379" i="79"/>
  <c r="G378" i="79" s="1"/>
  <c r="G375" i="79" s="1"/>
  <c r="I690" i="79"/>
  <c r="I689" i="79" s="1"/>
  <c r="I688" i="79" s="1"/>
  <c r="G305" i="79"/>
  <c r="G304" i="79" s="1"/>
  <c r="G303" i="79" s="1"/>
  <c r="G302" i="79" s="1"/>
  <c r="G301" i="79" s="1"/>
  <c r="G300" i="79" s="1"/>
  <c r="G299" i="79" s="1"/>
  <c r="H690" i="79"/>
  <c r="H689" i="79" s="1"/>
  <c r="H688" i="79" s="1"/>
  <c r="H687" i="79" s="1"/>
  <c r="H686" i="79" s="1"/>
  <c r="H685" i="79" s="1"/>
  <c r="F362" i="47"/>
  <c r="F361" i="47" s="1"/>
  <c r="F360" i="47" s="1"/>
  <c r="E40" i="113"/>
  <c r="H84" i="47" l="1"/>
  <c r="H13" i="47" s="1"/>
  <c r="H871" i="47" s="1"/>
  <c r="G695" i="47"/>
  <c r="H603" i="79"/>
  <c r="H777" i="79"/>
  <c r="G202" i="79"/>
  <c r="G197" i="79" s="1"/>
  <c r="I534" i="79"/>
  <c r="I530" i="79" s="1"/>
  <c r="I529" i="79" s="1"/>
  <c r="I528" i="79" s="1"/>
  <c r="G763" i="47"/>
  <c r="G762" i="47" s="1"/>
  <c r="G761" i="47" s="1"/>
  <c r="F331" i="47"/>
  <c r="F303" i="47" s="1"/>
  <c r="D12" i="113"/>
  <c r="D218" i="113" s="1"/>
  <c r="G534" i="79"/>
  <c r="G530" i="79" s="1"/>
  <c r="G529" i="79" s="1"/>
  <c r="G528" i="79" s="1"/>
  <c r="H484" i="79"/>
  <c r="F240" i="47"/>
  <c r="G79" i="79"/>
  <c r="G78" i="79" s="1"/>
  <c r="G106" i="79"/>
  <c r="G105" i="79" s="1"/>
  <c r="G104" i="79" s="1"/>
  <c r="G701" i="79"/>
  <c r="H423" i="79"/>
  <c r="H374" i="79" s="1"/>
  <c r="H373" i="79" s="1"/>
  <c r="H372" i="79" s="1"/>
  <c r="H821" i="79"/>
  <c r="H795" i="79" s="1"/>
  <c r="H454" i="79"/>
  <c r="H437" i="79" s="1"/>
  <c r="H436" i="79" s="1"/>
  <c r="F126" i="47"/>
  <c r="F139" i="47"/>
  <c r="F125" i="47" s="1"/>
  <c r="F124" i="47" s="1"/>
  <c r="G606" i="79"/>
  <c r="G605" i="79" s="1"/>
  <c r="G604" i="79" s="1"/>
  <c r="G215" i="79"/>
  <c r="I215" i="79"/>
  <c r="I214" i="79" s="1"/>
  <c r="I186" i="79" s="1"/>
  <c r="H323" i="79"/>
  <c r="H322" i="79" s="1"/>
  <c r="H321" i="79" s="1"/>
  <c r="H394" i="79"/>
  <c r="I423" i="79"/>
  <c r="I374" i="79" s="1"/>
  <c r="I373" i="79" s="1"/>
  <c r="I372" i="79" s="1"/>
  <c r="F185" i="47"/>
  <c r="F184" i="47" s="1"/>
  <c r="F180" i="47" s="1"/>
  <c r="G612" i="47"/>
  <c r="G591" i="47" s="1"/>
  <c r="G590" i="47" s="1"/>
  <c r="G589" i="47" s="1"/>
  <c r="G579" i="47"/>
  <c r="G569" i="47" s="1"/>
  <c r="G519" i="47" s="1"/>
  <c r="G363" i="47" s="1"/>
  <c r="G249" i="79"/>
  <c r="G780" i="79"/>
  <c r="G779" i="79" s="1"/>
  <c r="G778" i="79" s="1"/>
  <c r="G777" i="79" s="1"/>
  <c r="H387" i="79"/>
  <c r="H520" i="79"/>
  <c r="H500" i="79" s="1"/>
  <c r="H499" i="79" s="1"/>
  <c r="H478" i="79" s="1"/>
  <c r="H554" i="79"/>
  <c r="H530" i="79" s="1"/>
  <c r="H529" i="79" s="1"/>
  <c r="H528" i="79" s="1"/>
  <c r="I606" i="79"/>
  <c r="I605" i="79" s="1"/>
  <c r="I604" i="79" s="1"/>
  <c r="I603" i="79" s="1"/>
  <c r="I821" i="79"/>
  <c r="E45" i="112"/>
  <c r="E44" i="112" s="1"/>
  <c r="I693" i="79"/>
  <c r="I692" i="79" s="1"/>
  <c r="I691" i="79" s="1"/>
  <c r="I687" i="79" s="1"/>
  <c r="I686" i="79" s="1"/>
  <c r="I685" i="79" s="1"/>
  <c r="I658" i="79" s="1"/>
  <c r="F13" i="113"/>
  <c r="F12" i="113" s="1"/>
  <c r="F218" i="113" s="1"/>
  <c r="F288" i="113" s="1"/>
  <c r="G649" i="79"/>
  <c r="G856" i="79"/>
  <c r="F65" i="112"/>
  <c r="F45" i="112" s="1"/>
  <c r="F44" i="112" s="1"/>
  <c r="F100" i="112" s="1"/>
  <c r="F232" i="47"/>
  <c r="F649" i="47"/>
  <c r="F648" i="47" s="1"/>
  <c r="F717" i="47"/>
  <c r="I649" i="79"/>
  <c r="H401" i="79"/>
  <c r="F536" i="47"/>
  <c r="F764" i="47"/>
  <c r="F557" i="47"/>
  <c r="F833" i="47"/>
  <c r="F832" i="47" s="1"/>
  <c r="F784" i="47"/>
  <c r="F86" i="47"/>
  <c r="I309" i="79"/>
  <c r="M321" i="79"/>
  <c r="I43" i="79"/>
  <c r="I13" i="79" s="1"/>
  <c r="H43" i="79"/>
  <c r="H13" i="79" s="1"/>
  <c r="G214" i="79"/>
  <c r="G186" i="79" s="1"/>
  <c r="G309" i="79"/>
  <c r="I795" i="79"/>
  <c r="G248" i="79"/>
  <c r="G603" i="79"/>
  <c r="G23" i="79"/>
  <c r="G22" i="79" s="1"/>
  <c r="G21" i="79" s="1"/>
  <c r="G20" i="79" s="1"/>
  <c r="G728" i="79"/>
  <c r="G727" i="79" s="1"/>
  <c r="G726" i="79" s="1"/>
  <c r="H673" i="79"/>
  <c r="H659" i="79" s="1"/>
  <c r="H658" i="79" s="1"/>
  <c r="F734" i="47"/>
  <c r="G437" i="79"/>
  <c r="G436" i="79" s="1"/>
  <c r="G44" i="79"/>
  <c r="G43" i="79" s="1"/>
  <c r="G13" i="79" s="1"/>
  <c r="G855" i="79"/>
  <c r="G850" i="79" s="1"/>
  <c r="J851" i="79" s="1"/>
  <c r="G135" i="79"/>
  <c r="G596" i="79"/>
  <c r="G591" i="79"/>
  <c r="F750" i="47"/>
  <c r="F747" i="47" s="1"/>
  <c r="F733" i="47" s="1"/>
  <c r="F716" i="47" s="1"/>
  <c r="F91" i="47"/>
  <c r="G134" i="79"/>
  <c r="G130" i="79" s="1"/>
  <c r="G374" i="79"/>
  <c r="G373" i="79" s="1"/>
  <c r="F592" i="47"/>
  <c r="F591" i="47" s="1"/>
  <c r="F590" i="47" s="1"/>
  <c r="F589" i="47" s="1"/>
  <c r="F763" i="47"/>
  <c r="F762" i="47" s="1"/>
  <c r="F761" i="47" s="1"/>
  <c r="G749" i="79"/>
  <c r="G748" i="79" s="1"/>
  <c r="G747" i="79" s="1"/>
  <c r="J748" i="79"/>
  <c r="G746" i="79"/>
  <c r="G708" i="79"/>
  <c r="G687" i="79" s="1"/>
  <c r="G686" i="79" s="1"/>
  <c r="G685" i="79" s="1"/>
  <c r="J686" i="79" s="1"/>
  <c r="G484" i="79"/>
  <c r="G478" i="79" s="1"/>
  <c r="F457" i="47"/>
  <c r="F456" i="47" s="1"/>
  <c r="F455" i="47" s="1"/>
  <c r="F454" i="47" s="1"/>
  <c r="F453" i="47" s="1"/>
  <c r="F414" i="47"/>
  <c r="F395" i="47" s="1"/>
  <c r="F394" i="47" s="1"/>
  <c r="F393" i="47" s="1"/>
  <c r="F857" i="47"/>
  <c r="F856" i="47" s="1"/>
  <c r="F855" i="47" s="1"/>
  <c r="F366" i="47"/>
  <c r="F365" i="47" s="1"/>
  <c r="F364" i="47" s="1"/>
  <c r="F579" i="47"/>
  <c r="F569" i="47" s="1"/>
  <c r="F154" i="47"/>
  <c r="F153" i="47" s="1"/>
  <c r="F152" i="47" s="1"/>
  <c r="F701" i="47"/>
  <c r="G84" i="47"/>
  <c r="G13" i="47" s="1"/>
  <c r="D288" i="113"/>
  <c r="D296" i="113" s="1"/>
  <c r="E100" i="112"/>
  <c r="E104" i="112" s="1"/>
  <c r="J661" i="79"/>
  <c r="F355" i="47"/>
  <c r="F354" i="47" s="1"/>
  <c r="F353" i="47" s="1"/>
  <c r="G372" i="79" l="1"/>
  <c r="J373" i="79" s="1"/>
  <c r="H309" i="79"/>
  <c r="G871" i="47"/>
  <c r="F85" i="47"/>
  <c r="F84" i="47" s="1"/>
  <c r="G590" i="79"/>
  <c r="G589" i="79" s="1"/>
  <c r="G588" i="79" s="1"/>
  <c r="G587" i="79" s="1"/>
  <c r="H12" i="79"/>
  <c r="M348" i="79"/>
  <c r="I12" i="79"/>
  <c r="G12" i="79"/>
  <c r="J13" i="79" s="1"/>
  <c r="F13" i="47"/>
  <c r="F695" i="47"/>
  <c r="B101" i="112"/>
  <c r="H657" i="79"/>
  <c r="H903" i="79" s="1"/>
  <c r="I657" i="79"/>
  <c r="I903" i="79" s="1"/>
  <c r="M309" i="79"/>
  <c r="F530" i="47" l="1"/>
  <c r="F529" i="47" s="1"/>
  <c r="F528" i="47" s="1"/>
  <c r="F527" i="47" s="1"/>
  <c r="F520" i="47" s="1"/>
  <c r="F519" i="47" s="1"/>
  <c r="F363" i="47" s="1"/>
  <c r="G809" i="79"/>
  <c r="G808" i="79"/>
  <c r="G807" i="79" s="1"/>
  <c r="G806" i="79" s="1"/>
  <c r="G795" i="79" s="1"/>
  <c r="J797" i="79" l="1"/>
  <c r="G658" i="79"/>
  <c r="F871" i="47"/>
  <c r="G657" i="79" l="1"/>
  <c r="J659" i="79" l="1"/>
  <c r="G903" i="79"/>
  <c r="E904" i="79" l="1"/>
</calcChain>
</file>

<file path=xl/sharedStrings.xml><?xml version="1.0" encoding="utf-8"?>
<sst xmlns="http://schemas.openxmlformats.org/spreadsheetml/2006/main" count="10122" uniqueCount="1050">
  <si>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</si>
  <si>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</si>
  <si>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</si>
  <si>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</si>
  <si>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</si>
  <si>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Другие вопросы в области культуры, кинематографии</t>
  </si>
  <si>
    <t>1 11 05013 10 0000 120</t>
  </si>
  <si>
    <t>9900000000</t>
  </si>
  <si>
    <t>9990000000</t>
  </si>
  <si>
    <t>9990010010</t>
  </si>
  <si>
    <t>9990010020</t>
  </si>
  <si>
    <t>9990010030</t>
  </si>
  <si>
    <t>9990010040</t>
  </si>
  <si>
    <t>9990093100</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</si>
  <si>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</si>
  <si>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9990010050</t>
  </si>
  <si>
    <t>9990010060</t>
  </si>
  <si>
    <t>9990010070</t>
  </si>
  <si>
    <t>9990010080</t>
  </si>
  <si>
    <t>9990010090</t>
  </si>
  <si>
    <t>9990010101</t>
  </si>
  <si>
    <t>9990010102</t>
  </si>
  <si>
    <t>9990010103</t>
  </si>
  <si>
    <t>9990093120</t>
  </si>
  <si>
    <t>0800000000</t>
  </si>
  <si>
    <t>0100000000</t>
  </si>
  <si>
    <t>0180000000</t>
  </si>
  <si>
    <t>Подпрограмма № 8 «Молодежь Кировского района"</t>
  </si>
  <si>
    <t>0180020040</t>
  </si>
  <si>
    <t>0180020041</t>
  </si>
  <si>
    <t>Подпрограмма № 9 "Предупреждение развития наркомании в районе"</t>
  </si>
  <si>
    <t>0190000000</t>
  </si>
  <si>
    <t>0300000000</t>
  </si>
  <si>
    <t>0300030360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</si>
  <si>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</si>
  <si>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</si>
  <si>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</si>
  <si>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</si>
  <si>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</si>
  <si>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</si>
  <si>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0120020040</t>
  </si>
  <si>
    <t>0120020042</t>
  </si>
  <si>
    <t>0120093070</t>
  </si>
  <si>
    <t>0110000000</t>
  </si>
  <si>
    <t>0110020040</t>
  </si>
  <si>
    <t>0110020041</t>
  </si>
  <si>
    <t>0110020042</t>
  </si>
  <si>
    <t>0130000000</t>
  </si>
  <si>
    <t>0130020040</t>
  </si>
  <si>
    <t>0130020041</t>
  </si>
  <si>
    <t>0130020042</t>
  </si>
  <si>
    <t>0140000000</t>
  </si>
  <si>
    <t>0140020040</t>
  </si>
  <si>
    <t>0140020041</t>
  </si>
  <si>
    <t>0140020042</t>
  </si>
  <si>
    <t>0140020043</t>
  </si>
  <si>
    <t>0140020044</t>
  </si>
  <si>
    <t>0110093060</t>
  </si>
  <si>
    <t>0150000000</t>
  </si>
  <si>
    <t>0150020040</t>
  </si>
  <si>
    <t>0160000000</t>
  </si>
  <si>
    <t>0160093080</t>
  </si>
  <si>
    <t>0170000000</t>
  </si>
  <si>
    <t>0170020040</t>
  </si>
  <si>
    <t>Расходы на обеспечение деятельности (оказание услуг, выполнение работ) централизованных бухгалтерий</t>
  </si>
  <si>
    <t>0200000000</t>
  </si>
  <si>
    <t>0200020260</t>
  </si>
  <si>
    <t>0200020261</t>
  </si>
  <si>
    <t>0200020262</t>
  </si>
  <si>
    <t>0300030361</t>
  </si>
  <si>
    <t>0600000000</t>
  </si>
  <si>
    <t>0610000000</t>
  </si>
  <si>
    <t>0610020140</t>
  </si>
  <si>
    <t>0610020141</t>
  </si>
  <si>
    <t>0620020140</t>
  </si>
  <si>
    <t>0630020140</t>
  </si>
  <si>
    <t>0640020140</t>
  </si>
  <si>
    <t>Подпрограмма   № 8 "Молодежь Кировского района"</t>
  </si>
  <si>
    <t>0180020042</t>
  </si>
  <si>
    <t>0200020263</t>
  </si>
  <si>
    <t>9990010104</t>
  </si>
  <si>
    <t>0500000000</t>
  </si>
  <si>
    <t>0500050560</t>
  </si>
  <si>
    <t>Подпрограмма   № 2 "Развитие дошкольных образовательных учреждений"</t>
  </si>
  <si>
    <t>0120093090</t>
  </si>
  <si>
    <t>0400000000</t>
  </si>
  <si>
    <t>0400040460</t>
  </si>
  <si>
    <t>9990010105</t>
  </si>
  <si>
    <t>9990010106</t>
  </si>
  <si>
    <t>9990010107</t>
  </si>
  <si>
    <t>9990010108</t>
  </si>
  <si>
    <t>0610020142</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</si>
  <si>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</si>
  <si>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0800020140</t>
  </si>
  <si>
    <t>060000000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</si>
  <si>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</si>
  <si>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</si>
  <si>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</si>
  <si>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</si>
  <si>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</si>
  <si>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</si>
  <si>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</si>
  <si>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Осуществление первичного воинского учета на территориях, где отсутствуют военные комиссариаты</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</si>
  <si>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</si>
  <si>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</si>
  <si>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</si>
  <si>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</si>
  <si>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</si>
  <si>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</si>
  <si>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</si>
  <si>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</si>
  <si>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</si>
  <si>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</si>
  <si>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</si>
  <si>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</si>
  <si>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</si>
  <si>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</si>
  <si>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</si>
  <si>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</si>
  <si>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620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</si>
  <si>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</si>
  <si>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Субсидии бюджетным учреждениям (МБУ ДОД "ДЮЦ")</t>
  </si>
  <si>
    <t>Субсидии бюджетным учреждениям (МБУ ВПЦ "Патриот")</t>
  </si>
  <si>
    <t>022933040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</si>
  <si>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</si>
  <si>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Субсидии бюджетным учреждениям образования</t>
  </si>
  <si>
    <t>подразделам, целевым статьям и видам расходов в соответствии с классификацией расходов</t>
  </si>
  <si>
    <t>(тыс. руб.)</t>
  </si>
  <si>
    <t>Код бюджетной классификации Российской Федерации</t>
  </si>
  <si>
    <t>Учреждение: Контрольно-счетная комиссия Кировского муниципального района</t>
  </si>
  <si>
    <t>Итого</t>
  </si>
  <si>
    <t>Пенсионное обеспечение</t>
  </si>
  <si>
    <t>Доплаты к пенсиям государственных служащих субъектов Российской Федерации и муниципальных служащих</t>
  </si>
  <si>
    <t>Раз-дел</t>
  </si>
  <si>
    <t>Под-раз-дел</t>
  </si>
  <si>
    <t>Вид рас-хо-дов</t>
  </si>
  <si>
    <t>ОБЩЕГОСУДАРСТВЕННЫЕ ВОПРОСЫ</t>
  </si>
  <si>
    <t>01</t>
  </si>
  <si>
    <t>00</t>
  </si>
  <si>
    <t>02</t>
  </si>
  <si>
    <t>Непрограммные направления деятельности органов местного самоуправления</t>
  </si>
  <si>
    <t>Мероприятия непрограммных направлений деятельности органов местного самоуправления</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</si>
  <si>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</si>
  <si>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</si>
  <si>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</si>
  <si>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</si>
  <si>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200</t>
  </si>
  <si>
    <t>300</t>
  </si>
  <si>
    <t>04</t>
  </si>
  <si>
    <t>110</t>
  </si>
  <si>
    <t>06</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</si>
  <si>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</si>
  <si>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</si>
  <si>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</si>
  <si>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</si>
  <si>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Резервный фонд Администрации Кировского муниципального района</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</si>
  <si>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</si>
  <si>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</si>
  <si>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</si>
  <si>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реализацию отдельных государственных полномочий по созданию административных комиссий</t>
  </si>
  <si>
    <t xml:space="preserve">Общее образование </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</si>
  <si>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</si>
  <si>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</si>
  <si>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</si>
  <si>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</si>
  <si>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</si>
  <si>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</si>
  <si>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Председатель Думы Кировского муниципального района</t>
  </si>
  <si>
    <t>Субвенции на выплату ежемесячного денежного вознаграждения за классное руководство за счет краевого бюджета</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</si>
  <si>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</si>
  <si>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КУЛЬТУРА, КИНЕМАТОГРАФИЯ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</si>
  <si>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</si>
  <si>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</si>
  <si>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</si>
  <si>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</si>
  <si>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</si>
  <si>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240</t>
  </si>
  <si>
    <t>Уплата налогов, сборов и иных платежей</t>
  </si>
  <si>
    <t>850</t>
  </si>
  <si>
    <t>Иные бюджетные ассигнования</t>
  </si>
  <si>
    <t>800</t>
  </si>
  <si>
    <t>Резервные средства</t>
  </si>
  <si>
    <t>870</t>
  </si>
  <si>
    <t>Исполнение судебных актов</t>
  </si>
  <si>
    <t>830</t>
  </si>
  <si>
    <t>Межбюджетные трансферты</t>
  </si>
  <si>
    <t>500</t>
  </si>
  <si>
    <t>Расходы на выплаты персоналу казенных учреждений</t>
  </si>
  <si>
    <t>Социальное обеспечение и иные выплаты населению</t>
  </si>
  <si>
    <t>Публичные нормативные социальные выплаты гражданам</t>
  </si>
  <si>
    <t>310</t>
  </si>
  <si>
    <t>Социальные выплаты гражданам, кроме публичных нормативных социальных выплат</t>
  </si>
  <si>
    <t>320</t>
  </si>
  <si>
    <t>Обслуживание государственного (муниципального) долга</t>
  </si>
  <si>
    <t>700</t>
  </si>
  <si>
    <t>Дотации</t>
  </si>
  <si>
    <t>510</t>
  </si>
  <si>
    <t>Предоставление субсидий бюджетным, автономным учреждениям и иным некоммерческим организациям</t>
  </si>
  <si>
    <t>600</t>
  </si>
  <si>
    <t>Субсидии бюджетным учреждениям</t>
  </si>
  <si>
    <t>Субсидии бюджетным учреждениям-МБУ  ДОД  "КДШИ"</t>
  </si>
  <si>
    <t>Субсидии бюджетным учреждениям-МБУ  ДОД  "ГДШИ"</t>
  </si>
  <si>
    <t>Мероприятия по развитию и поддержке клубов</t>
  </si>
  <si>
    <t>7952111</t>
  </si>
  <si>
    <t>Мероприятия по развитию и поддержке библиотек</t>
  </si>
  <si>
    <t>СОЦИАЛЬНАЯ ПОЛИТИКА</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</si>
  <si>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</si>
  <si>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</si>
  <si>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</si>
  <si>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ФИЗИЧЕСКАЯ КУЛЬТУРА И СПОРТ</t>
  </si>
  <si>
    <t xml:space="preserve">Мероприятия по развитию физической культуры и спорта </t>
  </si>
  <si>
    <t>ОБСЛУЖИВАНИЕ ГОСУДАРСТВЕННОГО И МУНИЦИПАЛЬНОГО ДОЛГА</t>
  </si>
  <si>
    <t>Процентные платежи помуниципальному долгу</t>
  </si>
  <si>
    <t>Обслуживание  муниципального долга</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</si>
  <si>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</si>
  <si>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</si>
  <si>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</si>
  <si>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</si>
  <si>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Сельское хозяйство и рыболовство</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</si>
  <si>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</si>
  <si>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</si>
  <si>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</si>
  <si>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</si>
  <si>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</si>
  <si>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</si>
  <si>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</si>
  <si>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</si>
  <si>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</si>
  <si>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</si>
  <si>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</si>
  <si>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</si>
  <si>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Мероприятия по переподготовке и повышению квалификации</t>
  </si>
  <si>
    <t>Расходы на обеспечение деятельности (оказание услуг, выполнение работ) муниципальных  учреждений - прочие учреждения</t>
  </si>
  <si>
    <t>Подпрограмма  № 2 "Развитие дошкольного образования в Кировском муниципальном районе"</t>
  </si>
  <si>
    <t>Подпрограмма  № 3 "Безопасность образовательных учреждений"</t>
  </si>
  <si>
    <t>Санитарно-эпидемиологическая безопасность образовательных учреждений</t>
  </si>
  <si>
    <t>Подпрограмма № 1 "Развитие и поддержка муниципальных образовательных учреждений" образования"</t>
  </si>
  <si>
    <t>Подпрограмма  № 7 "Другие вопросы в области образования"</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</si>
  <si>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</si>
  <si>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</si>
  <si>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</si>
  <si>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</si>
  <si>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</si>
  <si>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</si>
  <si>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</si>
  <si>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</si>
  <si>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</si>
  <si>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</si>
  <si>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</si>
  <si>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</si>
  <si>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</si>
  <si>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</si>
  <si>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</si>
  <si>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</si>
  <si>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</si>
  <si>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</si>
  <si>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</si>
  <si>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</si>
  <si>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9900004</t>
  </si>
  <si>
    <t>Муниципальная программа "Доступная среда для инвалидов в Кировском муниципальном районе на 2016-2019 годы"</t>
  </si>
  <si>
    <t>Дотации от других бюджетов бюджетной системы Российской Федерации</t>
  </si>
  <si>
    <t>610</t>
  </si>
  <si>
    <t>Подпрограмма  № 4 "Развитие внешкольного образования"</t>
  </si>
  <si>
    <t>Подпрограмма № 5 "Переподготовка и повышение квалификации"</t>
  </si>
  <si>
    <t>Руководство и управление в сфере установленных функций  органов местного самоуправления  (ФУ)</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</si>
  <si>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</si>
  <si>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</si>
  <si>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</si>
  <si>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</si>
  <si>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</si>
  <si>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</si>
  <si>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</si>
  <si>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</si>
  <si>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</si>
  <si>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</si>
  <si>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</si>
  <si>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</si>
  <si>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</si>
  <si>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</si>
  <si>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</si>
  <si>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</si>
  <si>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</si>
  <si>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</si>
  <si>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</si>
  <si>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</si>
  <si>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</si>
  <si>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</si>
  <si>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</si>
  <si>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</si>
  <si>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</si>
  <si>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0000000000</t>
  </si>
  <si>
    <t>9999959300</t>
  </si>
  <si>
    <t>9999000070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</si>
  <si>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</si>
  <si>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</si>
  <si>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</si>
  <si>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</si>
  <si>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</si>
  <si>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</si>
  <si>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730</t>
  </si>
  <si>
    <t>Прочие неналоговые доходы бюджетов муниципальных районов</t>
  </si>
  <si>
    <t>9999000040</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</si>
  <si>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</si>
  <si>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</si>
  <si>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</si>
  <si>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</si>
  <si>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</si>
  <si>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</si>
  <si>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</si>
  <si>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</si>
  <si>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Массовый спорт</t>
  </si>
  <si>
    <t>Прочие межбюджетные трансферты общего характера</t>
  </si>
  <si>
    <t>Наименование</t>
  </si>
  <si>
    <t>Ведомство</t>
  </si>
  <si>
    <t>Целевая статья</t>
  </si>
  <si>
    <t>Вид расх</t>
  </si>
  <si>
    <t>Учреждение: Администрация Кировского муниципального района</t>
  </si>
  <si>
    <t>Функционирование высшего должностного лица субъекта Российской Федерации и муниципального образования</t>
  </si>
  <si>
    <t>Процентные платежи по долговым обязательствам</t>
  </si>
  <si>
    <t>Другие общегосударственные вопросы</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</si>
  <si>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</si>
  <si>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</si>
  <si>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</si>
  <si>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Другие вопросы в области национальной экономики</t>
  </si>
  <si>
    <t>Коммунальное хозяйство</t>
  </si>
  <si>
    <t>Поддержка коммунального хозяйства</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</si>
  <si>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</si>
  <si>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Мобилизационная и вневойсковая подготовка</t>
  </si>
  <si>
    <t>Другие вопросы в области жилищно-коммунального хозяйства</t>
  </si>
  <si>
    <t>Другие вопросы в области образования</t>
  </si>
  <si>
    <t xml:space="preserve">Оценка недвижимости, признание прав и регулирование отношений по государственной и муниципальной собственности </t>
  </si>
  <si>
    <t>НАЦИОНАЛЬНАЯ ОБОРОНА</t>
  </si>
  <si>
    <t>Субвенции на осуществление первичного воинского учета на территориях, где отсутствуют военные комиссариаты</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</si>
  <si>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</si>
  <si>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</si>
  <si>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</si>
  <si>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</si>
  <si>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Мероприятия по предупреждению и ликвидации последствий черезвычайных ситуаций и стихийных бедствий</t>
  </si>
  <si>
    <t>НАЦИОНАЛЬНАЯ ЭКОНОМИКА</t>
  </si>
  <si>
    <t>08</t>
  </si>
  <si>
    <t>Дорожное хозяйство (дорожные фонды)</t>
  </si>
  <si>
    <t>Содержание автомобильных дорог на территории Кировского района</t>
  </si>
  <si>
    <t>12</t>
  </si>
  <si>
    <t>Подпрограмма  № 5 "Переподготовка и повышение квалификации"</t>
  </si>
  <si>
    <t>Субсидии юридическим лицам (кроме некоммерческих организаций), индивидуальным предпринимателям, физическим лицам</t>
  </si>
  <si>
    <t>810</t>
  </si>
  <si>
    <t>ЖИЛИЩНО-КОММУНАЛЬНОЕ ХОЗЯЙСТВО</t>
  </si>
  <si>
    <t>05</t>
  </si>
  <si>
    <t>Руководство и управление в сфере установленных функций органов государственной власти Приморского края</t>
  </si>
  <si>
    <t>ОБРАЗОВАНИЕ</t>
  </si>
  <si>
    <t>07</t>
  </si>
  <si>
    <t>Благоустройство</t>
  </si>
  <si>
    <t>Захоронение</t>
  </si>
  <si>
    <t>Прочие мероприятия по благоустройству</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</si>
  <si>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</si>
  <si>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Учреждение: Дума Кировского муниципального района</t>
  </si>
  <si>
    <t>Обеспечение деятельности финансовых, налоговых и таможенных органов и органов финансового (финансово-бюджетного) надзора</t>
  </si>
  <si>
    <t>Субвенции бюджетам субъектов Российской Федерации и муниципальных образований</t>
  </si>
  <si>
    <t>Дошкольное образование</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</si>
  <si>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</si>
  <si>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</si>
  <si>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</si>
  <si>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</si>
  <si>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</si>
  <si>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</si>
  <si>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</si>
  <si>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0000000</t>
  </si>
  <si>
    <t>000</t>
  </si>
  <si>
    <t>001</t>
  </si>
  <si>
    <t>006</t>
  </si>
  <si>
    <t>003</t>
  </si>
  <si>
    <t>002</t>
  </si>
  <si>
    <t>Глава муниципального образования</t>
  </si>
  <si>
    <t>Обслуживание государственного внутреннего и муниципального долга</t>
  </si>
  <si>
    <t>Транспорт</t>
  </si>
  <si>
    <t>Другие виды транспорта</t>
  </si>
  <si>
    <t>Субсидии на проведение отдельных мероприятий по другим видам транспорта</t>
  </si>
  <si>
    <t>Субвенции на создание и обеспечение деятельности комиссий по делам несовершеннолетних и защите их прав</t>
  </si>
  <si>
    <t>1 05 03000 01 0000 110</t>
  </si>
  <si>
    <t>ДОХОДЫ ОТ ИСПОЛЬЗОВАНИЯ ИМУЩЕСТВА НАХОДЯЩЕГОСЯ В ГОСУДАРСТВЕННОЙ И МУНИЦИПАЛЬНОЙ СОБСТВЕННОСТИ</t>
  </si>
  <si>
    <t>Субсидии автономным учреждениям</t>
  </si>
  <si>
    <t>Субсидии из местного бюджета на содержание многофункциональных центров предоставления государственных и муниципальных услуг</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</si>
  <si>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</si>
  <si>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</si>
  <si>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1 13 02995 05 0000 130</t>
  </si>
  <si>
    <t>Прочие доходы от компенсации затрат бюджетов муниципальных районов</t>
  </si>
  <si>
    <t>1 14 02050 05 0000 410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</si>
  <si>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</si>
  <si>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</si>
  <si>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</si>
  <si>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Муниципальная программа " Доступная среда для инвалидов в Кировском муниципальном районе на 2016-2019 годы"</t>
  </si>
  <si>
    <t>Субсидии бюджетным организациям</t>
  </si>
  <si>
    <t>0595144</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</si>
  <si>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</si>
  <si>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</si>
  <si>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</si>
  <si>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</si>
  <si>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Общее образование</t>
  </si>
  <si>
    <t>Культура</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</si>
  <si>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</si>
  <si>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</si>
  <si>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</si>
  <si>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</si>
  <si>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</si>
  <si>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</si>
  <si>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</si>
  <si>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</si>
  <si>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540</t>
  </si>
  <si>
    <t>Иные межбюджетные трансферты бюджетам бюджетной системы</t>
  </si>
  <si>
    <t>9990051200</t>
  </si>
  <si>
    <t>Подпрограмма № 6 «Организация отдыха  детей»</t>
  </si>
  <si>
    <t>Подпрограмма № 8 "Молодежь Кировского района"</t>
  </si>
  <si>
    <t>0800092070</t>
  </si>
  <si>
    <t>0900000000</t>
  </si>
  <si>
    <t>0900090960</t>
  </si>
  <si>
    <t>1000000000</t>
  </si>
  <si>
    <t>1000020140</t>
  </si>
  <si>
    <t>Муниципальная программа "Развитие образования в Кировском муниципальном районе на 2018-2022 годы"</t>
  </si>
  <si>
    <t>Муниципальная программа "Развитие образования в Кировском муниципальном районе на 2018-2022  годы"</t>
  </si>
  <si>
    <t>Подпрограмма № 1 "Развитие и поддержка муниципальных образовательных учреждений"</t>
  </si>
  <si>
    <t>Муниципальная программа "Сохранение и развитие культуры в Кировском муниципальном районе на 2018-2022  годы"</t>
  </si>
  <si>
    <t>Муниципальная программа "Развитие физической культуры и спорта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</si>
  <si>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</si>
  <si>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</si>
  <si>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Муниципальная программа "Сохранение и развитие культуры в Кировском муниципальном районе на 2018-2022 годы"</t>
  </si>
  <si>
    <t>Муниципальная программа "Патриотическое воспитание граждан в Кировском муниципальном районе на 2018-2022 годы"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</si>
  <si>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</si>
  <si>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Мероприятия в области коммунального хозяйства </t>
  </si>
  <si>
    <t>Муниципальная программа "Развитие транспортной инфраструктуры и осуществление дорожной деятельности в отношении автомобильных дорог местного значения в границах Кировского муниципального района на 2018-2022 гг."</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</si>
  <si>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</si>
  <si>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</si>
  <si>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</si>
  <si>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</si>
  <si>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</si>
  <si>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0180020000</t>
  </si>
  <si>
    <t>0700020270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</si>
  <si>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</si>
  <si>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</si>
  <si>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</si>
  <si>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Обеспечение проведения выборов и референдумов</t>
  </si>
  <si>
    <t>Непрограммные направления деятельности муниципальных органов</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</si>
  <si>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</si>
  <si>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</si>
  <si>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</si>
  <si>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</si>
  <si>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</si>
  <si>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</si>
  <si>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</si>
  <si>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</si>
  <si>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</si>
  <si>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</si>
  <si>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</si>
  <si>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</si>
  <si>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</si>
  <si>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Приложение  № 3</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</si>
  <si>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</si>
  <si>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</si>
  <si>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</si>
  <si>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</si>
  <si>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</si>
  <si>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</si>
  <si>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</si>
  <si>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</si>
  <si>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</si>
  <si>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</si>
  <si>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</si>
  <si>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</si>
  <si>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Процентные платежи по муниципальному долгу</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</si>
  <si>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</si>
  <si>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</si>
  <si>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</si>
  <si>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</si>
  <si>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(бухгалтерский учет)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</si>
  <si>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</si>
  <si>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</si>
  <si>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</si>
  <si>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</si>
  <si>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</si>
  <si>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</si>
  <si>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</si>
  <si>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2 02 35930 05 0000 150</t>
  </si>
  <si>
    <t>2 02 30000 00 0000 150</t>
  </si>
  <si>
    <t>2 02 15002 05 0000 150</t>
  </si>
  <si>
    <t>2 02 35120 05 0000 150</t>
  </si>
  <si>
    <t>2 02 30024 05 0000 150</t>
  </si>
  <si>
    <t>Специальные расходы</t>
  </si>
  <si>
    <t>880</t>
  </si>
  <si>
    <t>Резервный фонд администрации Кировского муниципального района</t>
  </si>
  <si>
    <t>9990010140</t>
  </si>
  <si>
    <t>Руководство и управление в сфере установленных функций органов местного самоуправления  (УМСАиПЭ)</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</si>
  <si>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</si>
  <si>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99900М0820</t>
  </si>
  <si>
    <t>1300000000</t>
  </si>
  <si>
    <t>Основное мероприятие "Совершенствование системы противодействия коррупции в Кировском районе"</t>
  </si>
  <si>
    <t>1300013000</t>
  </si>
  <si>
    <t xml:space="preserve">Мероприятия по противодействию коррупции </t>
  </si>
  <si>
    <t>1300013360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</si>
  <si>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</si>
  <si>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9990093130</t>
  </si>
  <si>
    <t xml:space="preserve">Содержание дорожной техники </t>
  </si>
  <si>
    <t>9990010150</t>
  </si>
  <si>
    <t>Мероприятия в области коммунального хозяйства (содержание интерната)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</si>
  <si>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</si>
  <si>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1400000000</t>
  </si>
  <si>
    <t>Возмещение затрат или недополученных доходов от обеспечения граждан твердым топливом в границах Кировского  муниципального района</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</si>
  <si>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</si>
  <si>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</si>
  <si>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</si>
  <si>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 xml:space="preserve">Непрограммные направления деятельности </t>
  </si>
  <si>
    <t>Погашение кредиторской задолженности прошлых лет (САДЫ)</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</si>
  <si>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</si>
  <si>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</si>
  <si>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</si>
  <si>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</si>
  <si>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Субвенции  на обеспечение   бесплатным питанием детей, обучающихся муниципальных общеобразовательных учреждениях</t>
  </si>
  <si>
    <t>0110093150</t>
  </si>
  <si>
    <t>Дополнительное образование</t>
  </si>
  <si>
    <t xml:space="preserve">Погашение кредиторской задолженности прошлых лет </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</si>
  <si>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</si>
  <si>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</si>
  <si>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</si>
  <si>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</si>
  <si>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</si>
  <si>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</si>
  <si>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</si>
  <si>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Доплата к пенсиям, дополнительное пенсионное обеспечение</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</si>
  <si>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</si>
  <si>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</si>
  <si>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Капитальные вложения в объекты государственной (муниципальной собственности)</t>
  </si>
  <si>
    <t>400</t>
  </si>
  <si>
    <t>Бюджетные инвестиции</t>
  </si>
  <si>
    <t>410</t>
  </si>
  <si>
    <t>Мероприятия по развитию спортивной инфраструктуры, находящейся в муниципальной собственности</t>
  </si>
  <si>
    <t>040P592190</t>
  </si>
  <si>
    <t xml:space="preserve">Предоставление субсидий бюджетным, автономным учреждениям и иным некоммерческим организациям </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</si>
  <si>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</si>
  <si>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</si>
  <si>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</si>
  <si>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</si>
  <si>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</si>
  <si>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</si>
  <si>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</si>
  <si>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</si>
  <si>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</si>
  <si>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 xml:space="preserve"> Мероприятия по противодействию коррупции </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</si>
  <si>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</si>
  <si>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</si>
  <si>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</si>
  <si>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Учреждение: финансовое  управление администрации Кировского муниципального района</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</si>
  <si>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</si>
  <si>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</si>
  <si>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</si>
  <si>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</si>
  <si>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953</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</si>
  <si>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</si>
  <si>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</si>
  <si>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</si>
  <si>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</si>
  <si>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</si>
  <si>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</si>
  <si>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</si>
  <si>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</si>
  <si>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</si>
  <si>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</si>
  <si>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</si>
  <si>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</si>
  <si>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</si>
  <si>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</si>
  <si>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2 02 30029 05 0000 150</t>
  </si>
  <si>
    <t>2 02 40000 00 0000 150</t>
  </si>
  <si>
    <t>2  02 40014 05 0000 150</t>
  </si>
  <si>
    <t>Сумма на 2022 год</t>
  </si>
  <si>
    <t>Налог, взимаемый в связи с применением упрощенной системы налогообложения</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</si>
  <si>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</si>
  <si>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</si>
  <si>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</si>
  <si>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</si>
  <si>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</si>
  <si>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</si>
  <si>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</si>
  <si>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</si>
  <si>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</si>
  <si>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</si>
  <si>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</si>
  <si>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</si>
  <si>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</si>
  <si>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</si>
  <si>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</si>
  <si>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</si>
  <si>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</si>
  <si>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</si>
  <si>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</si>
  <si>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</si>
  <si>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1000010165</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</si>
  <si>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</si>
  <si>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Мероприятия по строительству, реконструкции и приобретению зданий муниципальных общеобразовательных организаций</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</si>
  <si>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</si>
  <si>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</si>
  <si>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</si>
  <si>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</si>
  <si>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</si>
  <si>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0110092040</t>
  </si>
  <si>
    <t>0110020044</t>
  </si>
  <si>
    <t>0190020041</t>
  </si>
  <si>
    <t>0140092030</t>
  </si>
  <si>
    <t>0300030363</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</si>
  <si>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</si>
  <si>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</si>
  <si>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</si>
  <si>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</si>
  <si>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</si>
  <si>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</si>
  <si>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</si>
  <si>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предупреждению терроризма (администрация)</t>
  </si>
  <si>
    <t>Молодежная политика</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</si>
  <si>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</si>
  <si>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</si>
  <si>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2 02 35260 05 0000 150</t>
  </si>
  <si>
    <t>Субсидии юридическим лицам (кроме некоммерческих организаций), индивидуальным предпринимателям</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</si>
  <si>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</si>
  <si>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</si>
  <si>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</si>
  <si>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</si>
  <si>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</si>
  <si>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</si>
  <si>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</si>
  <si>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</si>
  <si>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</si>
  <si>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</si>
  <si>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Капитальный ремонт и ремонт автомобильных дорог общего пользования населенных пунктов</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</si>
  <si>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</si>
  <si>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</si>
  <si>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</si>
  <si>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</si>
  <si>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</si>
  <si>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</si>
  <si>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1200012264</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</si>
  <si>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</si>
  <si>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</si>
  <si>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</si>
  <si>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0140Б92030</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</si>
  <si>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</si>
  <si>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</si>
  <si>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</si>
  <si>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</si>
  <si>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</si>
  <si>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999W994020</t>
  </si>
  <si>
    <t>999W910170</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</si>
  <si>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</si>
  <si>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</si>
  <si>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</si>
  <si>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</si>
  <si>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Мероприятия по приобретению и поставке спортивного инвентаря, спортивного оборудования и иного имущества для развития лыжного спорта</t>
  </si>
  <si>
    <t>040P592180</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</si>
  <si>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</si>
  <si>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</si>
  <si>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</si>
  <si>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</si>
  <si>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</si>
  <si>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</si>
  <si>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</si>
  <si>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</si>
  <si>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 xml:space="preserve">Субсидии бюджетам муниципальных образований Приморского края на организацию физкультурно-спортивной работы по месту жительства </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</si>
  <si>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</si>
  <si>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</si>
  <si>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</si>
  <si>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</si>
  <si>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</si>
  <si>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</si>
  <si>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</si>
  <si>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</si>
  <si>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</si>
  <si>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</si>
  <si>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</si>
  <si>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</si>
  <si>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</si>
  <si>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</si>
  <si>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</si>
  <si>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</si>
  <si>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15030М0820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</si>
  <si>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</si>
  <si>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</si>
  <si>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</si>
  <si>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</si>
  <si>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</si>
  <si>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</si>
  <si>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</si>
  <si>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</si>
  <si>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1004</t>
  </si>
  <si>
    <t>1008</t>
  </si>
  <si>
    <t>1015</t>
  </si>
  <si>
    <t>Муниципальная программа «Комплексное развитие сельских территорий в Кировском муниципальном районе на 2021-2027 годы»</t>
  </si>
  <si>
    <t>Сумма 
на 2023 год</t>
  </si>
  <si>
    <t xml:space="preserve">Муниципальная программа «Комплексное развитие сельских территорий" в Кировском муниципальном районе на 2021-2027 годы </t>
  </si>
  <si>
    <t xml:space="preserve">Муниципальная программа "Комплексное развитие сельских территорий" в Кировском муниципальном районе на 2021-2027 годы </t>
  </si>
  <si>
    <t>Общий объем на 2023 г</t>
  </si>
  <si>
    <t>Общий объем на 2023 г.</t>
  </si>
  <si>
    <t>Единая субвенция местным бюджетам из краевого бюджета</t>
  </si>
  <si>
    <t>Субвенции на проведение Всероссийской переписи</t>
  </si>
  <si>
    <t>9999993000</t>
  </si>
  <si>
    <t>9999954690</t>
  </si>
  <si>
    <t>Предоставление субсидий бюджетным, автономным учреждениям и иным некоммерческим организациям (ВЫПОЛНЕНИЕ НАКАЗОВ ИЗБИРАТЕЛЕЙ)</t>
  </si>
  <si>
    <t>Непрограммные направления деятельности органов местного самоуправления (дошкольное образование)</t>
  </si>
  <si>
    <t>Выполнение наказов избирателей(дошкольное образование)</t>
  </si>
  <si>
    <t>0110030041</t>
  </si>
  <si>
    <t>0120030041</t>
  </si>
  <si>
    <t>0140030041</t>
  </si>
  <si>
    <t>Мероприятия по развитию и поддержке образовательных учреждений (НАКАЗЫ ИЗБИРАТЕЛЕЙ)</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</si>
  <si>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</si>
  <si>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</si>
  <si>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</si>
  <si>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</si>
  <si>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</si>
  <si>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</si>
  <si>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</si>
  <si>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</si>
  <si>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</si>
  <si>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</si>
  <si>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</si>
  <si>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</si>
  <si>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</si>
  <si>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</si>
  <si>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</si>
  <si>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</si>
  <si>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</si>
  <si>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</si>
  <si>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</si>
  <si>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</si>
  <si>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</si>
  <si>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0140020047</t>
  </si>
  <si>
    <t>0140020050</t>
  </si>
  <si>
    <t>0140020051</t>
  </si>
  <si>
    <t>0140020052</t>
  </si>
  <si>
    <t>0140020053</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</si>
  <si>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</si>
  <si>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</si>
  <si>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</si>
  <si>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</si>
  <si>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</si>
  <si>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</si>
  <si>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</si>
  <si>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</si>
  <si>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</si>
  <si>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</si>
  <si>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06000000000</t>
  </si>
  <si>
    <t>2 02 39999 05 0000 150</t>
  </si>
  <si>
    <t>Прочие субвенции бюджетам муниципальных районов</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</si>
  <si>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</si>
  <si>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</si>
  <si>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</si>
  <si>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</si>
  <si>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</si>
  <si>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</si>
  <si>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</si>
  <si>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</si>
  <si>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</si>
  <si>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</si>
  <si>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</si>
  <si>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</si>
  <si>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</si>
  <si>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</si>
  <si>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</si>
  <si>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</si>
  <si>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</si>
  <si>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</si>
  <si>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040P592231</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</si>
  <si>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</si>
  <si>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</si>
  <si>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 Укрепление общественного здоровья" на 2021-2024 годы</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</si>
  <si>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</si>
  <si>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</si>
  <si>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</si>
  <si>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Мероприятия по обеспечению развития и укрепления материально-технической базы муниципальных домов культуры</t>
  </si>
  <si>
    <t>06100S2471</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</si>
  <si>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</si>
  <si>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</si>
  <si>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Мероприятия по капитальный ремонт зданий муниципальных общеобразовательных учреждений</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</si>
  <si>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</si>
  <si>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</si>
  <si>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</si>
  <si>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</si>
  <si>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</si>
  <si>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1600014410</t>
  </si>
  <si>
    <t>1600000000</t>
  </si>
  <si>
    <t>Другие вопросы в области здравоохранения</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</si>
  <si>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</si>
  <si>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</si>
  <si>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сельских  поселений а так же средства от продажи права на заключение договоров аренды указанных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</si>
  <si>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</si>
  <si>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</si>
  <si>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 Приморского края</t>
  </si>
  <si>
    <t>Субсидии из краевого бюджета бюджетам муниципальных образований Приморского края на оснащение спортивной инфраструктуры спортивно-технологическим оборудованием</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</si>
  <si>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</si>
  <si>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</si>
  <si>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</si>
  <si>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Субвенции бюджетам муниципальных районов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</si>
  <si>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районов Приморского края  на организацию и обеспечение оздоровления и отдыха детей ( за исключением организации и обеспечение оздоровления и отдыха детей в каникулярное время)</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</si>
  <si>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</si>
  <si>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</si>
  <si>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</si>
  <si>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</si>
  <si>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Сумма на 
2023 год</t>
  </si>
  <si>
    <t>Сумма на 
2024 год</t>
  </si>
  <si>
    <t>Сумма на 2023 г.</t>
  </si>
  <si>
    <t>Общий объем на 2024 г.</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</si>
  <si>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</si>
  <si>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</si>
  <si>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ЗДРАВООХРАНЕНИЕ</t>
  </si>
  <si>
    <t>99900R0820</t>
  </si>
  <si>
    <t xml:space="preserve">Руководство и управление в сфере установленных функций органов местного самоуправления </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</si>
  <si>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</si>
  <si>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</si>
  <si>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</si>
  <si>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Финансовое обеспечение на выполнение муниципального задания МБУ ДО КДШИ</t>
  </si>
  <si>
    <t>Финансовое обеспечение на выполнение муниципального задания "МБУ ДО ГДШИ"</t>
  </si>
  <si>
    <t>Сумма 
на 2024 год</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</si>
  <si>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</si>
  <si>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</si>
  <si>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</si>
  <si>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</si>
  <si>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</si>
  <si>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</si>
  <si>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</si>
  <si>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</si>
  <si>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</si>
  <si>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Мероприятия по оснащению объектов спортивной инфраструктуры спортивно-технологическим оборудованием</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</si>
  <si>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</si>
  <si>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</si>
  <si>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</si>
  <si>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</si>
  <si>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</si>
  <si>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</si>
  <si>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</si>
  <si>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</si>
  <si>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</si>
  <si>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</si>
  <si>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</si>
  <si>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Субсидии бюджетам муниципальных образований Приморского края на приобретение ледозаливочной техники</t>
  </si>
  <si>
    <t>040P592680</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</si>
  <si>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</si>
  <si>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</si>
  <si>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</si>
  <si>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</si>
  <si>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r>
      <t xml:space="preserve">Мероприятия по развитию и поддержке внешкольного образования </t>
    </r>
    <r>
      <rPr>
        <b/>
        <i/>
        <sz val="11"/>
        <rFont val="Times New Roman"/>
        <family val="1"/>
        <charset val="204"/>
      </rPr>
      <t>(наказы избирателей)</t>
    </r>
  </si>
  <si>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</si>
  <si>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</si>
  <si>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</si>
  <si>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</si>
  <si>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</si>
  <si>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</si>
  <si>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</si>
  <si>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Обеспечение персонифицированного финансирования дополнительного образования детей (МБОУ ДО "ДЮЦ")</t>
  </si>
  <si>
    <t>0140040043</t>
  </si>
  <si>
    <t>Обеспечение персонифицированного финансирования дополнительного образования детей (МБОУ ДО "ДЮСШ "Патриот" п. Кировский)</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</si>
  <si>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</si>
  <si>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</si>
  <si>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</si>
  <si>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</si>
  <si>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</si>
  <si>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</si>
  <si>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00000000000</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</si>
  <si>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</si>
  <si>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</si>
  <si>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</si>
  <si>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 xml:space="preserve">бюджетных ассигнований из районного бюджета на 2023-2025 гг.  по разделам, </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</si>
  <si>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</si>
  <si>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</si>
  <si>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</si>
  <si>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</si>
  <si>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</si>
  <si>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</si>
  <si>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</si>
  <si>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</si>
  <si>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</si>
  <si>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Общий объем на 2025 г.</t>
  </si>
  <si>
    <t>Распределение бюджетных ассигнований из районного бюджета на 2023-2025 года по муниципальным программам Кировского  муниципального района и непрограммным направлениям деятельности</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</si>
  <si>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</si>
  <si>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</si>
  <si>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</si>
  <si>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</si>
  <si>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</si>
  <si>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06200L5190</t>
  </si>
  <si>
    <t>0620005190</t>
  </si>
  <si>
    <t>0670002990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</si>
  <si>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</si>
  <si>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</si>
  <si>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</si>
  <si>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</si>
  <si>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</si>
  <si>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</si>
  <si>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уточнить вид расходов</t>
  </si>
  <si>
    <t>Субсидии бюджетным учреждениям (ПФДО)</t>
  </si>
  <si>
    <t>Общий объем на 2025 г</t>
  </si>
  <si>
    <t>999000080</t>
  </si>
  <si>
    <t>0610L92360</t>
  </si>
  <si>
    <t>1400L92620</t>
  </si>
  <si>
    <t xml:space="preserve">                                                                                             Приложение  № 4</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</si>
  <si>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</si>
  <si>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</si>
  <si>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</si>
  <si>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</si>
  <si>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</si>
  <si>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</si>
  <si>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</si>
  <si>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</si>
  <si>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2 02 25519 00 0000 150</t>
  </si>
  <si>
    <t>2 02 25467 05 0000 150</t>
  </si>
  <si>
    <t>2 02 35082 05 0000 150</t>
  </si>
  <si>
    <t>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</si>
  <si>
    <t>Субвенции бюджетам муниципальных районов Приморского края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</si>
  <si>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</si>
  <si>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</si>
  <si>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Объемы доходов районного бюджета на 2023 год и плановый период 2024 и 2025 годов</t>
  </si>
  <si>
    <t>Приложение №2</t>
  </si>
  <si>
    <t>Источники внутреннего финансирования дефицита районного бюджета на 2023-2025 годы</t>
  </si>
  <si>
    <t>Сумма на 2024 г.</t>
  </si>
  <si>
    <t>Сумма на 2025 г.</t>
  </si>
  <si>
    <t>Субсидии бюджетным учреждениям-МБУ  ДО  "КДШИ"</t>
  </si>
  <si>
    <t>Субсидии бюджетным учреждениям-МБУ  ДО  "ГДШИ"</t>
  </si>
  <si>
    <t>Субсидии бюджетным учреждениям (МБУ ДО "ДЮЦ")</t>
  </si>
  <si>
    <t xml:space="preserve">бюджетных ассигнований из районного бюджета на 2023 -2025 годы в ведомственной структуре расходов районного бюджета </t>
  </si>
  <si>
    <t>Муниципальная программа "Развитие образования в Кировском муниципальном районе на 2023-2027 годы"</t>
  </si>
  <si>
    <t>Муниципальная программа "Развитие малого и среднего предпринимательства в Кировском муниципальном районе на 2023-2027 годы"</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</si>
  <si>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</si>
  <si>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"Сохранение и развитие культуры в Кировском муниципальном районе на 2023-2027  годы"</t>
  </si>
  <si>
    <t xml:space="preserve"> Муниципальная программа "Профилактика безнадзорности, беспризорности и правонарушений несовершеннолетних на 2023-2027 годы"</t>
  </si>
  <si>
    <t>Муниципальная программа "Профилактика терроризма и экстремизма в Кировском муниципальном районе на 2023-2027 годы"</t>
  </si>
  <si>
    <t>Муниципальная программа "Развитие образования в Кировском муниципальном районе на 2023-2027  годы"</t>
  </si>
  <si>
    <t xml:space="preserve"> Муниципальная программа "Профилактика безнадзорности, беспризорности и правонарушений несовершеннолетних на 2023-2027годы"</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</si>
  <si>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</si>
  <si>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</si>
  <si>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</si>
  <si>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</si>
  <si>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</si>
  <si>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040P5S2230</t>
  </si>
  <si>
    <t>040P5S2680</t>
  </si>
  <si>
    <t>06200S2540</t>
  </si>
  <si>
    <t>0670000000</t>
  </si>
  <si>
    <t>041P5S2230</t>
  </si>
  <si>
    <t xml:space="preserve">Капитальные вложения в объекты государственной (муниципальной) собственности </t>
  </si>
  <si>
    <t>Капитальные вложения в объекты государственной (муниципальной) собственности</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</si>
  <si>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</si>
  <si>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</si>
  <si>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</si>
  <si>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</si>
  <si>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</si>
  <si>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</si>
  <si>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</si>
  <si>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</si>
  <si>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</si>
  <si>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</si>
  <si>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</si>
  <si>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</si>
  <si>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</si>
  <si>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</si>
  <si>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Мероприятия по развитию и поддержке дошкольных образовательных учреждений (НАКАЗЫ ИЗБИРАТЕЛЕЙ)</t>
  </si>
  <si>
    <t>1700000000</t>
  </si>
  <si>
    <t>ОХРАНА ОКРУЖАЮЩЕЙ СРЕДЫ</t>
  </si>
  <si>
    <t>Другие вопросы в области охраны окружающей среды</t>
  </si>
  <si>
    <t>Мероприятия в области охраны окружающей среды</t>
  </si>
  <si>
    <t>изм</t>
  </si>
  <si>
    <t>0110092360</t>
  </si>
  <si>
    <t>01100S2360</t>
  </si>
  <si>
    <t>Субвенции бюджетам муниципальных районов на реализацию отдельных государственных полномочий по организации мероприятий при осуществлении деятельности по обращению с животными без владельцев</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</si>
  <si>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</si>
  <si>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</si>
  <si>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</si>
  <si>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</si>
  <si>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</si>
  <si>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</si>
  <si>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</si>
  <si>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</si>
  <si>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</si>
  <si>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</si>
  <si>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</si>
  <si>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Поддержка субъектов малого и среднего предпринимательства</t>
  </si>
  <si>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</si>
  <si>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</si>
  <si>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</si>
  <si>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</si>
  <si>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</si>
  <si>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</si>
  <si>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</si>
  <si>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</si>
  <si>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</si>
  <si>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</si>
  <si>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</si>
  <si>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</si>
  <si>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</si>
  <si>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</si>
  <si>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</si>
  <si>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</si>
  <si>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</si>
  <si>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</si>
  <si>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</si>
  <si>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</si>
  <si>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 xml:space="preserve">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 </t>
  </si>
  <si>
    <t>202 25519 05 0000 150</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</si>
  <si>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</si>
  <si>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</si>
  <si>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</si>
  <si>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</si>
  <si>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</si>
  <si>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</si>
  <si>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</si>
  <si>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</si>
  <si>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</si>
  <si>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</si>
  <si>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1 11 05326 05 0000 120</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</si>
  <si>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</si>
  <si>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</si>
  <si>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</si>
  <si>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</si>
  <si>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</si>
  <si>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</si>
  <si>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</si>
  <si>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</si>
  <si>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</si>
  <si>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</si>
  <si>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</si>
  <si>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</si>
  <si>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</si>
  <si>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</si>
  <si>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</si>
  <si>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</si>
  <si>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Оказание поддержки молодым семьям в приобретении жилого помещения или строительстве индивидуального жилого дома</t>
  </si>
  <si>
    <t>Мероприятия по развитию и поддержке учреждений дополнительного образования (краевой бюджет)</t>
  </si>
  <si>
    <t>0680020045</t>
  </si>
  <si>
    <t>9990010031</t>
  </si>
  <si>
    <t xml:space="preserve">Мероприятия в сфере повышения энергетической эффективности </t>
  </si>
  <si>
    <t>(Субсидии бюджетным учреждениям (МБУ ДО «КДШИ»)</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</si>
  <si>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</si>
  <si>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114 06025 05 0000 430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</si>
  <si>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автономных учреждений) </t>
  </si>
  <si>
    <t>Иные межбюджетные трансферты (на мероприятия в области охраны окружающей среды)</t>
  </si>
  <si>
    <t>9990010211</t>
  </si>
  <si>
    <t xml:space="preserve"> Мероприятия в области охраны окружающей среды</t>
  </si>
  <si>
    <t>Иные межбюджетные трансферты общего характера (в целях компенсации дополнительных расходов местных бюджетов в связи с увеличением прогнозных значений среднемесячного дохода от трудовой деятельности работников муниципальных учреждений культуры в Приморском крае)</t>
  </si>
  <si>
    <t>1200091030</t>
  </si>
  <si>
    <t>202 25599 05 0000 150</t>
  </si>
  <si>
    <t>Субсидии на реализацию мероприятий по подготовке проектов межевания земельных участков и на проведение кадастровых работ</t>
  </si>
  <si>
    <t>99900R5990</t>
  </si>
  <si>
    <t>Расходы направленные на подготовку проектов межевания земельных участков и на проведение кадастровых работ</t>
  </si>
  <si>
    <t>9990010147</t>
  </si>
  <si>
    <t>Расходы, связанные с осуществлением закупок товаров, работ (услуг) в целях реализации специальной меры в сфере экономики, введенной Постановлением Правительства РФ от 03.10.2022 №1745 за счет средств резервного фонда администрации Кировского муниципального района</t>
  </si>
  <si>
    <t xml:space="preserve">от     26.12.2023 г. №      -НПА </t>
  </si>
  <si>
    <t xml:space="preserve">от 26.12.2023 г. №   148-НПА </t>
  </si>
  <si>
    <t xml:space="preserve">от   26.12.2023  г. № 148 -НПА </t>
  </si>
  <si>
    <t xml:space="preserve">от   26.12.2023  г. № 148-НПА </t>
  </si>
  <si>
    <t xml:space="preserve">от   26.12.2023 г. №148 -НПА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</si>
</sst>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quot;р.&quot;_-;\-* #,##0.00&quot;р.&quot;_-;_-* &quot;-&quot;??&quot;р.&quot;_-;_-@_-"/>
    <numFmt numFmtId="165" formatCode="_-* #,##0.00_р_._-;\-* #,##0.00_р_._-;_-* &quot;-&quot;??_р_._-;_-@_-"/>
    <numFmt numFmtId="167" formatCode="#,##0.0"/>
    <numFmt numFmtId="168" formatCode="0.000"/>
    <numFmt numFmtId="169" formatCode="0.00000"/>
    <numFmt numFmtId="170" formatCode="0.0000"/>
    <numFmt numFmtId="172" formatCode="#,##0.000"/>
    <numFmt numFmtId="173" formatCode="#,##0.00000"/>
    <numFmt numFmtId="174" formatCode="#,##0.000000"/>
    <numFmt numFmtId="175" formatCode="000000"/>
  </numFmts>
  <fonts count="56" x14ac:knownFonts="1">
    <font>
      <sz val="10"/>
      <name val="Arial Cyr"/>
      <charset val="204"/>
    </font>
    <font>
      <sz val="8"/>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2"/>
      <color indexed="8"/>
      <name val="Times New Roman"/>
      <family val="1"/>
      <charset val="204"/>
    </font>
    <font>
      <b/>
      <sz val="12"/>
      <color indexed="8"/>
      <name val="Times New Roman"/>
      <family val="1"/>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u/>
      <sz val="12"/>
      <name val="Times New Roman"/>
      <family val="1"/>
      <charset val="204"/>
    </font>
    <font>
      <b/>
      <i/>
      <sz val="11"/>
      <name val="Times New Roman"/>
      <family val="1"/>
      <charset val="204"/>
    </font>
    <font>
      <u/>
      <sz val="11"/>
      <name val="Times New Roman"/>
      <family val="1"/>
      <charset val="204"/>
    </font>
    <font>
      <i/>
      <sz val="11"/>
      <name val="Arial Cyr"/>
      <charset val="204"/>
    </font>
    <font>
      <i/>
      <sz val="11"/>
      <name val="Times New Roman"/>
      <family val="1"/>
    </font>
    <font>
      <u/>
      <sz val="11"/>
      <name val="Times New Roman"/>
      <family val="1"/>
    </font>
    <font>
      <b/>
      <i/>
      <sz val="11"/>
      <name val="Arial Cyr"/>
      <charset val="204"/>
    </font>
    <font>
      <b/>
      <i/>
      <sz val="11"/>
      <name val="Times New Roman"/>
      <family val="1"/>
    </font>
    <font>
      <i/>
      <u/>
      <sz val="12"/>
      <name val="Times New Roman"/>
      <family val="1"/>
      <charset val="204"/>
    </font>
    <font>
      <i/>
      <sz val="12"/>
      <name val="Arial Cyr"/>
      <charset val="204"/>
    </font>
    <font>
      <sz val="12"/>
      <name val="Arial"/>
      <family val="2"/>
      <charset val="204"/>
    </font>
    <font>
      <b/>
      <i/>
      <sz val="12"/>
      <name val="Arial Cyr"/>
      <charset val="204"/>
    </font>
    <font>
      <u/>
      <sz val="12"/>
      <name val="Arial Cyr"/>
      <charset val="204"/>
    </font>
    <font>
      <b/>
      <u/>
      <sz val="12"/>
      <name val="Times New Roman"/>
      <family val="1"/>
      <charset val="204"/>
    </font>
    <font>
      <b/>
      <u/>
      <sz val="11"/>
      <name val="Times New Roman"/>
      <family val="1"/>
      <charset val="204"/>
    </font>
    <font>
      <sz val="12"/>
      <color indexed="10"/>
      <name val="Times New Roman"/>
      <family val="1"/>
      <charset val="204"/>
    </font>
    <font>
      <i/>
      <u/>
      <sz val="11"/>
      <name val="Times New Roman"/>
      <family val="1"/>
      <charset val="204"/>
    </font>
    <font>
      <b/>
      <i/>
      <sz val="12"/>
      <name val="Arial"/>
      <family val="2"/>
      <charset val="204"/>
    </font>
    <font>
      <i/>
      <sz val="11"/>
      <color rgb="FFFF0000"/>
      <name val="Times New Roman"/>
      <family val="1"/>
      <charset val="204"/>
    </font>
    <font>
      <sz val="12"/>
      <color theme="1"/>
      <name val="Times New Roman"/>
      <family val="1"/>
      <charset val="204"/>
    </font>
    <font>
      <sz val="11"/>
      <color rgb="FFFF0000"/>
      <name val="Times New Roman"/>
      <family val="1"/>
      <charset val="204"/>
    </font>
    <font>
      <b/>
      <sz val="11"/>
      <color rgb="FFFF0000"/>
      <name val="Arial Cyr"/>
      <charset val="204"/>
    </font>
    <font>
      <b/>
      <sz val="11"/>
      <color rgb="FFFF0000"/>
      <name val="Times New Roman"/>
      <family val="1"/>
      <charset val="204"/>
    </font>
    <font>
      <b/>
      <i/>
      <sz val="11"/>
      <color rgb="FFFF0000"/>
      <name val="Times New Roman"/>
      <family val="1"/>
      <charset val="204"/>
    </font>
    <font>
      <sz val="12"/>
      <color rgb="FFFF0000"/>
      <name val="Arial Cyr"/>
      <charset val="204"/>
    </font>
    <font>
      <sz val="12"/>
      <color rgb="FFFF0000"/>
      <name val="Times New Roman"/>
      <family val="1"/>
      <charset val="204"/>
    </font>
    <font>
      <b/>
      <sz val="12"/>
      <color theme="1"/>
      <name val="Times New Roman"/>
      <family val="1"/>
      <charset val="204"/>
    </font>
    <font>
      <sz val="12"/>
      <color rgb="FF000000"/>
      <name val="Times New Roman"/>
      <family val="1"/>
      <charset val="204"/>
    </font>
    <font>
      <b/>
      <i/>
      <sz val="11"/>
      <color rgb="FFFF0000"/>
      <name val="Arial Cyr"/>
      <charset val="204"/>
    </font>
    <font>
      <sz val="14"/>
      <color theme="1"/>
      <name val="Times New Roman"/>
      <family val="1"/>
      <charset val="204"/>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6" tint="0.59999389629810485"/>
        <bgColor indexed="64"/>
      </patternFill>
    </fill>
    <fill>
      <patternFill patternType="solid">
        <fgColor rgb="FFFF0000"/>
        <bgColor indexed="64"/>
      </patternFill>
    </fill>
    <fill>
      <patternFill patternType="solid">
        <fgColor rgb="FF66FFFF"/>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164" fontId="10" fillId="0" borderId="0" applyFont="0" applyFill="0" applyBorder="0" applyAlignment="0" applyProtection="0"/>
    <xf numFmtId="0" fontId="10" fillId="0" borderId="0"/>
    <xf numFmtId="165" fontId="10" fillId="0" borderId="0" applyFont="0" applyFill="0" applyBorder="0" applyAlignment="0" applyProtection="0"/>
  </cellStyleXfs>
  <cellXfs count="443">
    <xf numFmtId="0" fontId="0" fillId="0" borderId="0" xfId="0"/>
    <xf numFmtId="0" fontId="12" fillId="0" borderId="1" xfId="0" applyFont="1" applyFill="1" applyBorder="1" applyAlignment="1">
      <alignment horizontal="center" vertical="center" wrapText="1"/>
    </xf>
    <xf numFmtId="0" fontId="14" fillId="2" borderId="0" xfId="0" applyFont="1" applyFill="1"/>
    <xf numFmtId="0" fontId="7" fillId="0" borderId="1" xfId="0" applyFont="1" applyFill="1" applyBorder="1" applyAlignment="1">
      <alignment vertical="center" wrapText="1"/>
    </xf>
    <xf numFmtId="49" fontId="7"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20" fillId="0" borderId="0" xfId="0" applyFont="1" applyFill="1"/>
    <xf numFmtId="49" fontId="7" fillId="0" borderId="1" xfId="0" applyNumberFormat="1" applyFont="1" applyFill="1" applyBorder="1" applyAlignment="1">
      <alignment horizontal="center" vertical="center" wrapText="1" shrinkToFit="1"/>
    </xf>
    <xf numFmtId="0" fontId="17" fillId="0" borderId="0" xfId="0" applyFont="1" applyFill="1"/>
    <xf numFmtId="0" fontId="14" fillId="3" borderId="1" xfId="0" applyFont="1" applyFill="1" applyBorder="1" applyAlignment="1">
      <alignment vertical="center" wrapText="1"/>
    </xf>
    <xf numFmtId="49" fontId="14" fillId="3" borderId="1" xfId="0" applyNumberFormat="1" applyFont="1" applyFill="1" applyBorder="1" applyAlignment="1">
      <alignment horizontal="center" vertical="center" wrapText="1" shrinkToFit="1"/>
    </xf>
    <xf numFmtId="49" fontId="7" fillId="3" borderId="1" xfId="0" applyNumberFormat="1" applyFont="1" applyFill="1" applyBorder="1" applyAlignment="1">
      <alignment horizontal="center" vertical="center" wrapText="1" shrinkToFit="1"/>
    </xf>
    <xf numFmtId="0" fontId="7" fillId="0" borderId="1" xfId="0" applyFont="1" applyFill="1" applyBorder="1" applyAlignment="1">
      <alignment vertical="top" wrapText="1"/>
    </xf>
    <xf numFmtId="0" fontId="21" fillId="3" borderId="1" xfId="0" applyFont="1" applyFill="1" applyBorder="1" applyAlignment="1">
      <alignment vertical="center" wrapText="1"/>
    </xf>
    <xf numFmtId="0" fontId="7" fillId="3" borderId="0" xfId="0" applyFont="1" applyFill="1"/>
    <xf numFmtId="0" fontId="7" fillId="3" borderId="0" xfId="0" applyFont="1" applyFill="1" applyAlignment="1">
      <alignment horizontal="right"/>
    </xf>
    <xf numFmtId="0" fontId="24" fillId="0" borderId="1" xfId="0" applyFont="1" applyFill="1" applyBorder="1" applyAlignment="1">
      <alignment vertical="center" wrapText="1"/>
    </xf>
    <xf numFmtId="0" fontId="26" fillId="3" borderId="1" xfId="0" applyFont="1" applyFill="1" applyBorder="1" applyAlignment="1">
      <alignment vertical="center" wrapText="1"/>
    </xf>
    <xf numFmtId="49" fontId="21" fillId="3" borderId="1" xfId="0" applyNumberFormat="1" applyFont="1" applyFill="1" applyBorder="1" applyAlignment="1">
      <alignment horizontal="center" vertical="center" wrapText="1" shrinkToFit="1"/>
    </xf>
    <xf numFmtId="49" fontId="14" fillId="4" borderId="1" xfId="0" applyNumberFormat="1" applyFont="1" applyFill="1" applyBorder="1" applyAlignment="1">
      <alignment horizontal="center" vertical="center" wrapText="1" shrinkToFit="1"/>
    </xf>
    <xf numFmtId="49" fontId="7" fillId="4" borderId="1" xfId="0" applyNumberFormat="1" applyFont="1" applyFill="1" applyBorder="1" applyAlignment="1">
      <alignment horizontal="center" vertical="center" wrapText="1" shrinkToFit="1"/>
    </xf>
    <xf numFmtId="49" fontId="25" fillId="3" borderId="1" xfId="0" applyNumberFormat="1" applyFont="1" applyFill="1" applyBorder="1" applyAlignment="1">
      <alignment horizontal="center" vertical="center" wrapText="1" shrinkToFit="1"/>
    </xf>
    <xf numFmtId="0" fontId="24" fillId="3" borderId="1" xfId="0" applyFont="1" applyFill="1" applyBorder="1" applyAlignment="1">
      <alignment vertical="center" wrapText="1"/>
    </xf>
    <xf numFmtId="0" fontId="14" fillId="3" borderId="1" xfId="0" applyFont="1" applyFill="1" applyBorder="1" applyAlignment="1">
      <alignment vertical="top" wrapText="1"/>
    </xf>
    <xf numFmtId="0" fontId="21" fillId="3" borderId="1" xfId="0" applyFont="1" applyFill="1" applyBorder="1" applyAlignment="1">
      <alignment vertical="top" wrapText="1"/>
    </xf>
    <xf numFmtId="0" fontId="14" fillId="3" borderId="1" xfId="0" applyFont="1" applyFill="1" applyBorder="1" applyAlignment="1">
      <alignment horizontal="left" vertical="top" wrapText="1"/>
    </xf>
    <xf numFmtId="173" fontId="14" fillId="0" borderId="1" xfId="0" applyNumberFormat="1" applyFont="1" applyFill="1" applyBorder="1" applyAlignment="1">
      <alignment horizontal="center" vertical="center" wrapText="1"/>
    </xf>
    <xf numFmtId="0" fontId="12" fillId="3" borderId="1" xfId="0" applyFont="1" applyFill="1" applyBorder="1" applyAlignment="1">
      <alignment vertical="center" wrapText="1"/>
    </xf>
    <xf numFmtId="49" fontId="12" fillId="3" borderId="1" xfId="0" applyNumberFormat="1" applyFont="1" applyFill="1" applyBorder="1" applyAlignment="1">
      <alignment horizontal="center" vertical="center" wrapText="1" shrinkToFit="1"/>
    </xf>
    <xf numFmtId="0" fontId="25" fillId="3" borderId="1" xfId="0" applyFont="1" applyFill="1" applyBorder="1" applyAlignment="1">
      <alignment vertical="center" wrapText="1"/>
    </xf>
    <xf numFmtId="0" fontId="27" fillId="0" borderId="1" xfId="0" applyFont="1" applyFill="1" applyBorder="1" applyAlignment="1">
      <alignment vertical="center" wrapText="1"/>
    </xf>
    <xf numFmtId="173" fontId="7" fillId="0" borderId="1" xfId="0" applyNumberFormat="1" applyFont="1" applyFill="1" applyBorder="1" applyAlignment="1">
      <alignment horizontal="center" vertical="center" wrapText="1"/>
    </xf>
    <xf numFmtId="173" fontId="9" fillId="0" borderId="1" xfId="0" applyNumberFormat="1" applyFont="1" applyFill="1" applyBorder="1" applyAlignment="1">
      <alignment horizontal="center" vertical="center" wrapText="1"/>
    </xf>
    <xf numFmtId="173" fontId="12" fillId="3" borderId="1" xfId="0" applyNumberFormat="1" applyFont="1" applyFill="1" applyBorder="1" applyAlignment="1">
      <alignment horizontal="center" vertical="center" wrapText="1"/>
    </xf>
    <xf numFmtId="173" fontId="8" fillId="3" borderId="1" xfId="0" applyNumberFormat="1" applyFont="1" applyFill="1" applyBorder="1" applyAlignment="1">
      <alignment horizontal="center" vertical="center" wrapText="1"/>
    </xf>
    <xf numFmtId="0" fontId="7" fillId="3" borderId="1" xfId="0" applyFont="1" applyFill="1" applyBorder="1" applyAlignment="1">
      <alignment vertical="center" wrapText="1"/>
    </xf>
    <xf numFmtId="0" fontId="7" fillId="3" borderId="1" xfId="0" applyFont="1" applyFill="1" applyBorder="1" applyAlignment="1">
      <alignment vertical="top" wrapText="1"/>
    </xf>
    <xf numFmtId="0" fontId="7" fillId="3" borderId="1" xfId="0" applyFont="1" applyFill="1" applyBorder="1" applyAlignment="1">
      <alignment horizontal="left" vertical="top" wrapText="1"/>
    </xf>
    <xf numFmtId="173" fontId="7" fillId="3" borderId="1" xfId="0" applyNumberFormat="1" applyFont="1" applyFill="1" applyBorder="1" applyAlignment="1">
      <alignment horizontal="center" vertical="center" wrapText="1"/>
    </xf>
    <xf numFmtId="173" fontId="14" fillId="4" borderId="1" xfId="0" applyNumberFormat="1" applyFont="1" applyFill="1" applyBorder="1" applyAlignment="1">
      <alignment horizontal="center" vertical="center" wrapText="1"/>
    </xf>
    <xf numFmtId="173" fontId="14" fillId="0" borderId="1" xfId="0" applyNumberFormat="1" applyFont="1" applyFill="1" applyBorder="1" applyAlignment="1">
      <alignment horizontal="center" vertical="center"/>
    </xf>
    <xf numFmtId="173" fontId="14" fillId="3" borderId="1" xfId="0" applyNumberFormat="1" applyFont="1" applyFill="1" applyBorder="1" applyAlignment="1">
      <alignment horizontal="center" vertical="center" wrapText="1"/>
    </xf>
    <xf numFmtId="173" fontId="12" fillId="0" borderId="1" xfId="0" applyNumberFormat="1" applyFont="1" applyFill="1" applyBorder="1" applyAlignment="1">
      <alignment horizontal="center" vertical="center" wrapText="1"/>
    </xf>
    <xf numFmtId="173" fontId="21" fillId="3" borderId="1" xfId="0" applyNumberFormat="1" applyFont="1" applyFill="1" applyBorder="1" applyAlignment="1">
      <alignment horizontal="center" vertical="center" wrapText="1"/>
    </xf>
    <xf numFmtId="173" fontId="25" fillId="3" borderId="1" xfId="0" applyNumberFormat="1" applyFont="1" applyFill="1" applyBorder="1" applyAlignment="1">
      <alignment horizontal="center" vertical="center" wrapText="1"/>
    </xf>
    <xf numFmtId="173" fontId="7" fillId="3" borderId="2" xfId="0" applyNumberFormat="1" applyFont="1" applyFill="1" applyBorder="1" applyAlignment="1">
      <alignment horizontal="center" vertical="center" wrapText="1"/>
    </xf>
    <xf numFmtId="173" fontId="24" fillId="3" borderId="1" xfId="0" applyNumberFormat="1" applyFont="1" applyFill="1" applyBorder="1" applyAlignment="1">
      <alignment horizontal="center" vertical="center" wrapText="1"/>
    </xf>
    <xf numFmtId="173" fontId="7" fillId="4"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49" fontId="24" fillId="3" borderId="1" xfId="0" applyNumberFormat="1" applyFont="1" applyFill="1" applyBorder="1" applyAlignment="1">
      <alignment horizontal="center" vertical="center" wrapText="1" shrinkToFit="1"/>
    </xf>
    <xf numFmtId="0" fontId="27" fillId="3" borderId="1" xfId="0" applyFont="1" applyFill="1" applyBorder="1" applyAlignment="1">
      <alignment vertical="top" wrapText="1"/>
    </xf>
    <xf numFmtId="49" fontId="27" fillId="3" borderId="1" xfId="0" applyNumberFormat="1" applyFont="1" applyFill="1" applyBorder="1" applyAlignment="1">
      <alignment horizontal="center" vertical="center" wrapText="1"/>
    </xf>
    <xf numFmtId="49" fontId="27" fillId="3" borderId="1" xfId="0" applyNumberFormat="1" applyFont="1" applyFill="1" applyBorder="1" applyAlignment="1">
      <alignment horizontal="center" vertical="center" wrapText="1" shrinkToFit="1"/>
    </xf>
    <xf numFmtId="173" fontId="27" fillId="3" borderId="1" xfId="0" applyNumberFormat="1" applyFont="1" applyFill="1" applyBorder="1" applyAlignment="1">
      <alignment horizontal="center" vertical="center" wrapText="1"/>
    </xf>
    <xf numFmtId="0" fontId="27" fillId="3" borderId="1" xfId="0" applyFont="1" applyFill="1" applyBorder="1" applyAlignment="1">
      <alignment vertical="center" wrapText="1"/>
    </xf>
    <xf numFmtId="173" fontId="21" fillId="4" borderId="1" xfId="0" applyNumberFormat="1" applyFont="1" applyFill="1" applyBorder="1" applyAlignment="1">
      <alignment horizontal="center" vertical="center" wrapText="1"/>
    </xf>
    <xf numFmtId="173" fontId="9" fillId="3" borderId="1"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shrinkToFit="1"/>
    </xf>
    <xf numFmtId="173" fontId="14" fillId="0" borderId="0" xfId="0" applyNumberFormat="1" applyFont="1" applyFill="1" applyAlignment="1">
      <alignment horizontal="center" vertical="center"/>
    </xf>
    <xf numFmtId="173" fontId="12" fillId="0" borderId="1" xfId="3" applyNumberFormat="1" applyFont="1" applyFill="1" applyBorder="1" applyAlignment="1">
      <alignment horizontal="center" vertical="center" wrapText="1"/>
    </xf>
    <xf numFmtId="4" fontId="14" fillId="0" borderId="3" xfId="0" applyNumberFormat="1" applyFont="1" applyFill="1" applyBorder="1" applyAlignment="1">
      <alignment horizontal="left" vertical="center"/>
    </xf>
    <xf numFmtId="173" fontId="14" fillId="0" borderId="1" xfId="3" applyNumberFormat="1" applyFont="1" applyFill="1" applyBorder="1" applyAlignment="1">
      <alignment horizontal="center" vertical="center" wrapText="1"/>
    </xf>
    <xf numFmtId="0" fontId="14" fillId="0" borderId="0" xfId="0" applyFont="1" applyFill="1" applyAlignment="1">
      <alignment horizontal="left" vertical="center"/>
    </xf>
    <xf numFmtId="173" fontId="12" fillId="0" borderId="1" xfId="0" applyNumberFormat="1" applyFont="1" applyFill="1" applyBorder="1" applyAlignment="1">
      <alignment horizontal="center" vertical="center"/>
    </xf>
    <xf numFmtId="0" fontId="25" fillId="0" borderId="1" xfId="0" applyFont="1" applyFill="1" applyBorder="1" applyAlignment="1">
      <alignment horizontal="center" vertical="center" wrapText="1"/>
    </xf>
    <xf numFmtId="173" fontId="25" fillId="0" borderId="1" xfId="3" applyNumberFormat="1" applyFont="1" applyFill="1" applyBorder="1" applyAlignment="1">
      <alignment horizontal="center" vertical="center" wrapText="1"/>
    </xf>
    <xf numFmtId="173" fontId="25" fillId="0" borderId="1" xfId="0" applyNumberFormat="1" applyFont="1" applyFill="1" applyBorder="1" applyAlignment="1">
      <alignment horizontal="center" vertical="center"/>
    </xf>
    <xf numFmtId="0" fontId="14" fillId="0" borderId="0" xfId="0" applyFont="1" applyFill="1" applyAlignment="1">
      <alignment horizontal="center" vertical="center"/>
    </xf>
    <xf numFmtId="0" fontId="12" fillId="3" borderId="1" xfId="0" applyFont="1" applyFill="1" applyBorder="1" applyAlignment="1">
      <alignment horizontal="center" vertical="center" wrapText="1"/>
    </xf>
    <xf numFmtId="0" fontId="20" fillId="3" borderId="0" xfId="0" applyFont="1" applyFill="1"/>
    <xf numFmtId="0" fontId="14" fillId="3" borderId="0" xfId="0" applyFont="1" applyFill="1"/>
    <xf numFmtId="0" fontId="5" fillId="3" borderId="0" xfId="0" applyFont="1" applyFill="1"/>
    <xf numFmtId="0" fontId="14" fillId="3" borderId="0" xfId="0" applyFont="1" applyFill="1" applyAlignment="1">
      <alignment vertical="top"/>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Font="1" applyFill="1" applyAlignment="1">
      <alignment horizontal="center"/>
    </xf>
    <xf numFmtId="173" fontId="5" fillId="3" borderId="0" xfId="0" applyNumberFormat="1" applyFont="1" applyFill="1"/>
    <xf numFmtId="0" fontId="35" fillId="3" borderId="0" xfId="0" applyFont="1" applyFill="1"/>
    <xf numFmtId="0" fontId="25" fillId="3" borderId="1" xfId="0" applyFont="1" applyFill="1" applyBorder="1" applyAlignment="1">
      <alignment vertical="top" wrapText="1"/>
    </xf>
    <xf numFmtId="0" fontId="14" fillId="3" borderId="1" xfId="0" applyFont="1" applyFill="1" applyBorder="1"/>
    <xf numFmtId="49" fontId="14" fillId="3" borderId="1" xfId="0" applyNumberFormat="1" applyFont="1" applyFill="1" applyBorder="1" applyAlignment="1">
      <alignment vertical="top" wrapText="1"/>
    </xf>
    <xf numFmtId="49" fontId="14" fillId="3" borderId="1" xfId="0" applyNumberFormat="1"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37" fillId="3" borderId="0" xfId="0" applyFont="1" applyFill="1"/>
    <xf numFmtId="0" fontId="11" fillId="3" borderId="0" xfId="0" applyFont="1" applyFill="1"/>
    <xf numFmtId="0" fontId="12" fillId="3" borderId="1" xfId="0" applyFont="1" applyFill="1" applyBorder="1" applyAlignment="1">
      <alignment vertical="top" wrapText="1"/>
    </xf>
    <xf numFmtId="0" fontId="21" fillId="3" borderId="1" xfId="0" applyFont="1" applyFill="1" applyBorder="1" applyAlignment="1">
      <alignment horizontal="left" vertical="center" wrapText="1"/>
    </xf>
    <xf numFmtId="49" fontId="14" fillId="3" borderId="1" xfId="0" applyNumberFormat="1" applyFont="1" applyFill="1" applyBorder="1" applyAlignment="1">
      <alignment wrapText="1"/>
    </xf>
    <xf numFmtId="0" fontId="38" fillId="3" borderId="0" xfId="0" applyFont="1" applyFill="1"/>
    <xf numFmtId="0" fontId="26" fillId="3" borderId="1" xfId="0" applyFont="1" applyFill="1" applyBorder="1" applyAlignment="1">
      <alignment vertical="top" wrapText="1"/>
    </xf>
    <xf numFmtId="49" fontId="21" fillId="3"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0" fontId="34" fillId="3" borderId="1" xfId="0" applyFont="1" applyFill="1" applyBorder="1" applyAlignment="1">
      <alignment vertical="center" wrapText="1"/>
    </xf>
    <xf numFmtId="0" fontId="5" fillId="3" borderId="0" xfId="0" applyFont="1" applyFill="1" applyAlignment="1">
      <alignment vertical="justify"/>
    </xf>
    <xf numFmtId="49" fontId="5" fillId="3" borderId="0" xfId="0" applyNumberFormat="1" applyFont="1" applyFill="1"/>
    <xf numFmtId="49" fontId="36" fillId="3" borderId="0" xfId="0" applyNumberFormat="1" applyFont="1" applyFill="1"/>
    <xf numFmtId="173" fontId="37" fillId="3" borderId="0" xfId="0" applyNumberFormat="1" applyFont="1" applyFill="1"/>
    <xf numFmtId="0" fontId="7" fillId="3" borderId="0" xfId="0" applyFont="1" applyFill="1" applyBorder="1" applyAlignment="1"/>
    <xf numFmtId="0" fontId="20" fillId="3" borderId="0" xfId="0" applyFont="1" applyFill="1" applyBorder="1" applyAlignment="1">
      <alignment horizontal="left"/>
    </xf>
    <xf numFmtId="0" fontId="20" fillId="3" borderId="0" xfId="0" applyFont="1" applyFill="1" applyAlignment="1">
      <alignment horizontal="center"/>
    </xf>
    <xf numFmtId="173" fontId="20" fillId="3" borderId="0" xfId="0" applyNumberFormat="1" applyFont="1" applyFill="1"/>
    <xf numFmtId="173" fontId="6" fillId="3" borderId="0" xfId="0" applyNumberFormat="1" applyFont="1" applyFill="1" applyAlignment="1">
      <alignment horizontal="center" vertical="center" wrapText="1"/>
    </xf>
    <xf numFmtId="49" fontId="20" fillId="3" borderId="0" xfId="0" applyNumberFormat="1" applyFont="1" applyFill="1" applyBorder="1" applyAlignment="1">
      <alignment horizontal="left"/>
    </xf>
    <xf numFmtId="49" fontId="20" fillId="3" borderId="0" xfId="0" applyNumberFormat="1" applyFont="1" applyFill="1" applyBorder="1" applyAlignment="1">
      <alignment horizontal="center"/>
    </xf>
    <xf numFmtId="173" fontId="7" fillId="3" borderId="0" xfId="0" applyNumberFormat="1" applyFont="1" applyFill="1" applyAlignment="1">
      <alignment horizontal="right"/>
    </xf>
    <xf numFmtId="0" fontId="17" fillId="3" borderId="0" xfId="0" applyFont="1" applyFill="1"/>
    <xf numFmtId="0" fontId="9" fillId="3" borderId="1" xfId="0" applyFont="1" applyFill="1" applyBorder="1" applyAlignment="1">
      <alignment vertical="center" wrapText="1"/>
    </xf>
    <xf numFmtId="49" fontId="9" fillId="3" borderId="1" xfId="0" applyNumberFormat="1" applyFont="1" applyFill="1" applyBorder="1" applyAlignment="1">
      <alignment horizontal="center" vertical="center" wrapText="1"/>
    </xf>
    <xf numFmtId="49" fontId="24" fillId="3" borderId="1" xfId="0" applyNumberFormat="1" applyFont="1" applyFill="1" applyBorder="1" applyAlignment="1">
      <alignment horizontal="center" vertical="center" wrapText="1"/>
    </xf>
    <xf numFmtId="173" fontId="29" fillId="3" borderId="0" xfId="0" applyNumberFormat="1" applyFont="1" applyFill="1"/>
    <xf numFmtId="0" fontId="29" fillId="3" borderId="0" xfId="0" applyFont="1" applyFill="1"/>
    <xf numFmtId="173" fontId="17" fillId="3" borderId="0" xfId="0" applyNumberFormat="1" applyFont="1" applyFill="1"/>
    <xf numFmtId="173" fontId="7" fillId="3" borderId="0" xfId="0" applyNumberFormat="1" applyFont="1" applyFill="1"/>
    <xf numFmtId="173" fontId="7" fillId="3" borderId="1" xfId="0" applyNumberFormat="1" applyFont="1" applyFill="1" applyBorder="1" applyAlignment="1">
      <alignment horizontal="center" vertical="center"/>
    </xf>
    <xf numFmtId="0" fontId="9" fillId="3" borderId="0" xfId="0" applyFont="1" applyFill="1"/>
    <xf numFmtId="49" fontId="7" fillId="3" borderId="1" xfId="0" applyNumberFormat="1" applyFont="1" applyFill="1" applyBorder="1" applyAlignment="1">
      <alignment horizontal="left" vertical="center" wrapText="1"/>
    </xf>
    <xf numFmtId="169" fontId="7" fillId="3" borderId="0" xfId="0" applyNumberFormat="1" applyFont="1" applyFill="1"/>
    <xf numFmtId="0" fontId="27" fillId="3" borderId="0" xfId="0" applyFont="1" applyFill="1"/>
    <xf numFmtId="0" fontId="9" fillId="3" borderId="1" xfId="0" applyFont="1" applyFill="1" applyBorder="1" applyAlignment="1">
      <alignment vertical="top" wrapText="1"/>
    </xf>
    <xf numFmtId="0" fontId="7" fillId="3" borderId="1" xfId="0" applyFont="1" applyFill="1" applyBorder="1" applyAlignment="1">
      <alignment horizontal="center" vertical="top" wrapText="1"/>
    </xf>
    <xf numFmtId="49" fontId="7" fillId="3" borderId="1" xfId="0" applyNumberFormat="1" applyFont="1" applyFill="1" applyBorder="1" applyAlignment="1">
      <alignment horizontal="center" vertical="top" wrapText="1"/>
    </xf>
    <xf numFmtId="173" fontId="7" fillId="3" borderId="1" xfId="0" applyNumberFormat="1" applyFont="1" applyFill="1" applyBorder="1" applyAlignment="1">
      <alignment horizontal="center" vertical="top"/>
    </xf>
    <xf numFmtId="49" fontId="20" fillId="3" borderId="0" xfId="0" applyNumberFormat="1" applyFont="1" applyFill="1"/>
    <xf numFmtId="170" fontId="20" fillId="3" borderId="0" xfId="0" applyNumberFormat="1" applyFont="1" applyFill="1"/>
    <xf numFmtId="0" fontId="20" fillId="3" borderId="0" xfId="0" applyFont="1" applyFill="1" applyAlignment="1">
      <alignment horizontal="left"/>
    </xf>
    <xf numFmtId="0" fontId="7" fillId="3" borderId="0" xfId="0" applyFont="1" applyFill="1" applyAlignment="1"/>
    <xf numFmtId="0" fontId="32" fillId="3" borderId="0" xfId="0" applyFont="1" applyFill="1" applyAlignment="1">
      <alignment horizontal="left"/>
    </xf>
    <xf numFmtId="173" fontId="32" fillId="3" borderId="0" xfId="0" applyNumberFormat="1" applyFont="1" applyFill="1"/>
    <xf numFmtId="49" fontId="6" fillId="3" borderId="1" xfId="0"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49" fontId="7" fillId="3" borderId="1" xfId="0" applyNumberFormat="1" applyFont="1" applyFill="1" applyBorder="1" applyAlignment="1">
      <alignment vertical="top" wrapText="1"/>
    </xf>
    <xf numFmtId="49" fontId="7" fillId="3" borderId="1" xfId="0" applyNumberFormat="1" applyFont="1" applyFill="1" applyBorder="1" applyAlignment="1">
      <alignment horizontal="center" vertical="center"/>
    </xf>
    <xf numFmtId="173" fontId="20" fillId="3" borderId="0" xfId="0" applyNumberFormat="1" applyFont="1" applyFill="1" applyAlignment="1">
      <alignment horizontal="center" vertical="center"/>
    </xf>
    <xf numFmtId="0" fontId="24" fillId="3" borderId="1" xfId="0" applyFont="1" applyFill="1" applyBorder="1" applyAlignment="1">
      <alignment vertical="top" wrapText="1"/>
    </xf>
    <xf numFmtId="0" fontId="32" fillId="3" borderId="0" xfId="0" applyFont="1" applyFill="1"/>
    <xf numFmtId="0" fontId="24" fillId="3" borderId="1" xfId="0" applyFont="1" applyFill="1" applyBorder="1" applyAlignment="1">
      <alignment horizontal="left" vertical="center" wrapText="1"/>
    </xf>
    <xf numFmtId="49" fontId="7" fillId="3" borderId="1" xfId="0" applyNumberFormat="1" applyFont="1" applyFill="1" applyBorder="1" applyAlignment="1">
      <alignment wrapText="1"/>
    </xf>
    <xf numFmtId="0" fontId="24" fillId="3" borderId="1" xfId="0" applyFont="1" applyFill="1" applyBorder="1" applyAlignment="1">
      <alignment horizontal="left" vertical="top" wrapText="1"/>
    </xf>
    <xf numFmtId="0" fontId="28" fillId="3" borderId="1" xfId="0" applyFont="1" applyFill="1" applyBorder="1" applyAlignment="1">
      <alignment vertical="center" wrapText="1"/>
    </xf>
    <xf numFmtId="0" fontId="28" fillId="3" borderId="1" xfId="0" applyFont="1" applyFill="1" applyBorder="1" applyAlignment="1">
      <alignment vertical="top" wrapText="1"/>
    </xf>
    <xf numFmtId="173" fontId="6" fillId="3" borderId="1" xfId="0" applyNumberFormat="1" applyFont="1" applyFill="1" applyBorder="1" applyAlignment="1">
      <alignment horizontal="center" vertical="center" wrapText="1"/>
    </xf>
    <xf numFmtId="0" fontId="8" fillId="3" borderId="1" xfId="0" applyFont="1" applyFill="1" applyBorder="1" applyAlignment="1">
      <alignment vertical="center" wrapText="1"/>
    </xf>
    <xf numFmtId="49" fontId="8" fillId="3" borderId="1" xfId="0" applyNumberFormat="1" applyFont="1" applyFill="1" applyBorder="1" applyAlignment="1">
      <alignment horizontal="center" vertical="center" wrapText="1" shrinkToFit="1"/>
    </xf>
    <xf numFmtId="0" fontId="8" fillId="3" borderId="1" xfId="0" applyFont="1" applyFill="1" applyBorder="1" applyAlignment="1">
      <alignment vertical="top" wrapText="1"/>
    </xf>
    <xf numFmtId="0" fontId="8" fillId="3" borderId="1" xfId="0" applyFont="1" applyFill="1" applyBorder="1" applyAlignment="1">
      <alignment horizontal="left" vertical="center" wrapText="1"/>
    </xf>
    <xf numFmtId="0" fontId="31" fillId="3" borderId="1" xfId="0" applyFont="1" applyFill="1" applyBorder="1" applyAlignment="1">
      <alignment vertical="center" wrapText="1"/>
    </xf>
    <xf numFmtId="0" fontId="33" fillId="3" borderId="1" xfId="0" applyFont="1" applyFill="1" applyBorder="1" applyAlignment="1">
      <alignment vertical="center" wrapText="1"/>
    </xf>
    <xf numFmtId="49" fontId="30" fillId="3" borderId="1" xfId="0" applyNumberFormat="1" applyFont="1" applyFill="1" applyBorder="1" applyAlignment="1">
      <alignment horizontal="center" vertical="center" wrapText="1"/>
    </xf>
    <xf numFmtId="173" fontId="30" fillId="3" borderId="1" xfId="0" applyNumberFormat="1" applyFont="1" applyFill="1" applyBorder="1" applyAlignment="1">
      <alignment horizontal="center" vertical="center" wrapText="1"/>
    </xf>
    <xf numFmtId="0" fontId="27" fillId="3" borderId="1" xfId="0" applyFont="1" applyFill="1" applyBorder="1" applyAlignment="1">
      <alignment horizontal="left" vertical="top" wrapText="1"/>
    </xf>
    <xf numFmtId="0" fontId="7" fillId="3" borderId="1" xfId="0" applyFont="1" applyFill="1" applyBorder="1"/>
    <xf numFmtId="49" fontId="24" fillId="3" borderId="1" xfId="0" applyNumberFormat="1" applyFont="1" applyFill="1" applyBorder="1" applyAlignment="1">
      <alignment horizontal="center" vertical="top" wrapText="1"/>
    </xf>
    <xf numFmtId="0" fontId="9" fillId="3" borderId="1" xfId="0" applyFont="1" applyFill="1" applyBorder="1" applyAlignment="1">
      <alignment horizontal="left"/>
    </xf>
    <xf numFmtId="49" fontId="9" fillId="3" borderId="1" xfId="0" applyNumberFormat="1" applyFont="1" applyFill="1" applyBorder="1"/>
    <xf numFmtId="174" fontId="20" fillId="3" borderId="0" xfId="0" applyNumberFormat="1" applyFont="1" applyFill="1"/>
    <xf numFmtId="173" fontId="27" fillId="3" borderId="0" xfId="0" applyNumberFormat="1" applyFont="1" applyFill="1" applyBorder="1" applyAlignment="1">
      <alignment horizontal="center" vertical="center" wrapText="1"/>
    </xf>
    <xf numFmtId="0" fontId="44" fillId="3" borderId="0" xfId="0" applyFont="1" applyFill="1"/>
    <xf numFmtId="0" fontId="23" fillId="3" borderId="0" xfId="0" applyFont="1" applyFill="1" applyAlignment="1"/>
    <xf numFmtId="0" fontId="8" fillId="3" borderId="0" xfId="0" applyFont="1" applyFill="1" applyAlignment="1"/>
    <xf numFmtId="169" fontId="20" fillId="3" borderId="0" xfId="0" applyNumberFormat="1" applyFont="1" applyFill="1"/>
    <xf numFmtId="49" fontId="33" fillId="3" borderId="1" xfId="0" applyNumberFormat="1" applyFont="1" applyFill="1" applyBorder="1" applyAlignment="1">
      <alignment horizontal="center" vertical="center" wrapText="1"/>
    </xf>
    <xf numFmtId="0" fontId="7" fillId="7" borderId="0" xfId="0" applyFont="1" applyFill="1"/>
    <xf numFmtId="170" fontId="7" fillId="3" borderId="0" xfId="0" applyNumberFormat="1" applyFont="1" applyFill="1" applyAlignment="1">
      <alignment horizontal="left"/>
    </xf>
    <xf numFmtId="0" fontId="20" fillId="4" borderId="0" xfId="0" applyFont="1" applyFill="1"/>
    <xf numFmtId="169" fontId="24" fillId="3" borderId="1" xfId="0" applyNumberFormat="1" applyFont="1" applyFill="1" applyBorder="1" applyAlignment="1">
      <alignment horizontal="center" vertical="center" wrapText="1" shrinkToFit="1"/>
    </xf>
    <xf numFmtId="169" fontId="7" fillId="3" borderId="1" xfId="0" applyNumberFormat="1" applyFont="1" applyFill="1" applyBorder="1" applyAlignment="1">
      <alignment horizontal="center" vertical="center" wrapText="1" shrinkToFit="1"/>
    </xf>
    <xf numFmtId="169" fontId="7" fillId="3" borderId="1" xfId="0" applyNumberFormat="1" applyFont="1" applyFill="1" applyBorder="1" applyAlignment="1">
      <alignment horizontal="center" vertical="center" wrapText="1"/>
    </xf>
    <xf numFmtId="0" fontId="21" fillId="4" borderId="1" xfId="0" applyFont="1" applyFill="1" applyBorder="1" applyAlignment="1">
      <alignment vertical="center" wrapText="1"/>
    </xf>
    <xf numFmtId="49" fontId="21" fillId="4" borderId="1" xfId="0" applyNumberFormat="1" applyFont="1" applyFill="1" applyBorder="1" applyAlignment="1">
      <alignment horizontal="center" vertical="center" wrapText="1" shrinkToFit="1"/>
    </xf>
    <xf numFmtId="0" fontId="26" fillId="4" borderId="1" xfId="0" applyFont="1" applyFill="1" applyBorder="1" applyAlignment="1">
      <alignment vertical="center" wrapText="1"/>
    </xf>
    <xf numFmtId="0" fontId="14" fillId="4" borderId="1" xfId="0" applyFont="1" applyFill="1" applyBorder="1" applyAlignment="1">
      <alignment vertical="top" wrapText="1"/>
    </xf>
    <xf numFmtId="173" fontId="7" fillId="3" borderId="0" xfId="0" applyNumberFormat="1" applyFont="1" applyFill="1" applyBorder="1" applyAlignment="1">
      <alignment horizontal="center" vertical="center" wrapText="1"/>
    </xf>
    <xf numFmtId="173" fontId="8" fillId="4" borderId="1" xfId="0" applyNumberFormat="1" applyFont="1" applyFill="1" applyBorder="1" applyAlignment="1">
      <alignment horizontal="center" vertical="center" wrapText="1"/>
    </xf>
    <xf numFmtId="173" fontId="20" fillId="3" borderId="0" xfId="0" applyNumberFormat="1" applyFont="1" applyFill="1" applyAlignment="1">
      <alignment horizontal="center"/>
    </xf>
    <xf numFmtId="173" fontId="7" fillId="4" borderId="0" xfId="0" applyNumberFormat="1" applyFont="1" applyFill="1" applyBorder="1" applyAlignment="1">
      <alignment horizontal="center" vertical="top"/>
    </xf>
    <xf numFmtId="173" fontId="11" fillId="3" borderId="0" xfId="0" applyNumberFormat="1" applyFont="1" applyFill="1"/>
    <xf numFmtId="173" fontId="35" fillId="3" borderId="0" xfId="0" applyNumberFormat="1" applyFont="1" applyFill="1"/>
    <xf numFmtId="0" fontId="21" fillId="0" borderId="1" xfId="0" applyFont="1" applyFill="1" applyBorder="1" applyAlignment="1">
      <alignment vertical="center" wrapText="1"/>
    </xf>
    <xf numFmtId="49" fontId="14" fillId="0" borderId="1" xfId="0" applyNumberFormat="1" applyFont="1" applyFill="1" applyBorder="1" applyAlignment="1">
      <alignment horizontal="center" vertical="center" wrapText="1" shrinkToFit="1"/>
    </xf>
    <xf numFmtId="49" fontId="21" fillId="0" borderId="1" xfId="0" applyNumberFormat="1" applyFont="1" applyFill="1" applyBorder="1" applyAlignment="1">
      <alignment horizontal="center" vertical="center" wrapText="1" shrinkToFit="1"/>
    </xf>
    <xf numFmtId="0" fontId="26" fillId="0" borderId="1" xfId="0" applyFont="1" applyFill="1" applyBorder="1" applyAlignment="1">
      <alignment vertical="center" wrapText="1"/>
    </xf>
    <xf numFmtId="173" fontId="21" fillId="0" borderId="1" xfId="0" applyNumberFormat="1" applyFont="1" applyFill="1" applyBorder="1" applyAlignment="1">
      <alignment horizontal="center" vertical="center" wrapText="1"/>
    </xf>
    <xf numFmtId="0" fontId="14" fillId="0" borderId="1" xfId="0" applyFont="1" applyFill="1" applyBorder="1" applyAlignment="1">
      <alignment vertical="top" wrapText="1"/>
    </xf>
    <xf numFmtId="173" fontId="7" fillId="0" borderId="1" xfId="0" applyNumberFormat="1" applyFont="1" applyFill="1" applyBorder="1" applyAlignment="1">
      <alignment horizontal="center" vertical="center"/>
    </xf>
    <xf numFmtId="0" fontId="2" fillId="0" borderId="0" xfId="2" applyFont="1" applyFill="1"/>
    <xf numFmtId="0" fontId="2" fillId="0" borderId="0" xfId="2" applyFont="1" applyFill="1" applyAlignment="1">
      <alignment horizontal="center"/>
    </xf>
    <xf numFmtId="0" fontId="2" fillId="0" borderId="0" xfId="2" applyFont="1" applyFill="1" applyAlignment="1">
      <alignment horizontal="right"/>
    </xf>
    <xf numFmtId="0" fontId="10" fillId="0" borderId="0" xfId="2" applyFill="1"/>
    <xf numFmtId="0" fontId="4" fillId="0" borderId="0" xfId="2" applyFont="1" applyFill="1" applyBorder="1" applyAlignment="1">
      <alignment horizontal="center" vertical="justify" wrapText="1"/>
    </xf>
    <xf numFmtId="0" fontId="16" fillId="0" borderId="0" xfId="2" applyFont="1" applyFill="1" applyBorder="1" applyAlignment="1">
      <alignment horizontal="left" vertical="justify" wrapText="1"/>
    </xf>
    <xf numFmtId="0" fontId="15" fillId="0" borderId="0" xfId="2" applyFont="1" applyFill="1" applyBorder="1" applyAlignment="1">
      <alignment horizontal="center" vertical="justify" wrapText="1"/>
    </xf>
    <xf numFmtId="0" fontId="14" fillId="0" borderId="0" xfId="2" applyFont="1" applyFill="1" applyBorder="1" applyAlignment="1">
      <alignment horizontal="right" vertical="justify" wrapText="1"/>
    </xf>
    <xf numFmtId="0" fontId="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left" vertical="center" wrapText="1"/>
    </xf>
    <xf numFmtId="173" fontId="12" fillId="0" borderId="1" xfId="2" applyNumberFormat="1" applyFont="1" applyFill="1" applyBorder="1" applyAlignment="1">
      <alignment horizontal="center" vertical="center" wrapText="1"/>
    </xf>
    <xf numFmtId="0" fontId="14" fillId="0" borderId="1" xfId="2" applyFont="1" applyFill="1" applyBorder="1" applyAlignment="1">
      <alignment horizontal="center" vertical="center" wrapText="1"/>
    </xf>
    <xf numFmtId="0" fontId="14" fillId="0" borderId="1" xfId="2" applyFont="1" applyFill="1" applyBorder="1" applyAlignment="1">
      <alignment horizontal="left" vertical="center" wrapText="1"/>
    </xf>
    <xf numFmtId="0" fontId="2" fillId="0" borderId="1" xfId="2" applyFont="1" applyFill="1" applyBorder="1" applyAlignment="1">
      <alignment horizontal="left" vertical="center" wrapText="1"/>
    </xf>
    <xf numFmtId="2" fontId="2" fillId="0" borderId="1" xfId="2" applyNumberFormat="1" applyFont="1" applyFill="1" applyBorder="1" applyAlignment="1">
      <alignment horizontal="left" vertical="center" wrapText="1"/>
    </xf>
    <xf numFmtId="173" fontId="2" fillId="0" borderId="1" xfId="2" applyNumberFormat="1" applyFont="1" applyFill="1" applyBorder="1" applyAlignment="1">
      <alignment horizontal="center" vertical="center" wrapText="1"/>
    </xf>
    <xf numFmtId="0" fontId="18" fillId="0" borderId="1" xfId="2" applyFont="1" applyFill="1" applyBorder="1" applyAlignment="1">
      <alignment horizontal="center" vertical="center" wrapText="1"/>
    </xf>
    <xf numFmtId="0" fontId="18" fillId="0" borderId="1" xfId="2" applyFont="1" applyFill="1" applyBorder="1" applyAlignment="1">
      <alignment horizontal="left" vertical="center" wrapText="1"/>
    </xf>
    <xf numFmtId="0" fontId="11" fillId="0" borderId="1" xfId="2" applyFont="1" applyFill="1" applyBorder="1" applyAlignment="1">
      <alignment horizontal="left" vertical="center"/>
    </xf>
    <xf numFmtId="173" fontId="19" fillId="0" borderId="1" xfId="2" applyNumberFormat="1" applyFont="1" applyFill="1" applyBorder="1" applyAlignment="1">
      <alignment horizontal="center" vertical="center" wrapText="1"/>
    </xf>
    <xf numFmtId="173" fontId="14" fillId="0" borderId="1" xfId="2"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25" fillId="0" borderId="2" xfId="0" applyFont="1" applyFill="1" applyBorder="1" applyAlignment="1">
      <alignment horizontal="center" vertical="center" wrapText="1"/>
    </xf>
    <xf numFmtId="173" fontId="14" fillId="3" borderId="1" xfId="0" applyNumberFormat="1" applyFont="1" applyFill="1" applyBorder="1" applyAlignment="1">
      <alignment horizontal="center" vertical="center"/>
    </xf>
    <xf numFmtId="49" fontId="14" fillId="0" borderId="1" xfId="0" applyNumberFormat="1" applyFont="1" applyFill="1" applyBorder="1" applyAlignment="1">
      <alignment horizontal="center" vertical="center" wrapText="1"/>
    </xf>
    <xf numFmtId="173" fontId="45" fillId="0" borderId="0" xfId="0" applyNumberFormat="1" applyFont="1" applyFill="1" applyAlignment="1">
      <alignment horizontal="center" vertical="center"/>
    </xf>
    <xf numFmtId="0" fontId="45" fillId="0" borderId="0" xfId="0" applyFont="1" applyFill="1"/>
    <xf numFmtId="4" fontId="45" fillId="0" borderId="0" xfId="0" applyNumberFormat="1" applyFont="1" applyFill="1" applyAlignment="1">
      <alignment horizontal="center" vertical="center"/>
    </xf>
    <xf numFmtId="0" fontId="45" fillId="0" borderId="0" xfId="0" applyFont="1" applyFill="1" applyAlignment="1">
      <alignment horizontal="center" vertical="center"/>
    </xf>
    <xf numFmtId="0" fontId="45" fillId="0" borderId="0" xfId="0" applyFont="1" applyFill="1" applyAlignment="1">
      <alignment horizontal="left" vertical="center"/>
    </xf>
    <xf numFmtId="0" fontId="45" fillId="0" borderId="0" xfId="0" applyFont="1" applyFill="1" applyAlignment="1">
      <alignment horizontal="left"/>
    </xf>
    <xf numFmtId="168" fontId="45" fillId="0" borderId="0" xfId="0" applyNumberFormat="1" applyFont="1" applyFill="1"/>
    <xf numFmtId="173" fontId="14" fillId="4" borderId="1" xfId="0" applyNumberFormat="1" applyFont="1" applyFill="1" applyBorder="1" applyAlignment="1">
      <alignment horizontal="center" vertical="top"/>
    </xf>
    <xf numFmtId="0" fontId="14" fillId="0" borderId="1" xfId="0" applyFont="1" applyFill="1" applyBorder="1" applyAlignment="1">
      <alignment vertical="center" wrapText="1"/>
    </xf>
    <xf numFmtId="173" fontId="2" fillId="3"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shrinkToFit="1"/>
    </xf>
    <xf numFmtId="169" fontId="14" fillId="3" borderId="1" xfId="0" applyNumberFormat="1" applyFont="1" applyFill="1" applyBorder="1" applyAlignment="1">
      <alignment horizontal="center" vertical="center" wrapText="1" shrinkToFit="1"/>
    </xf>
    <xf numFmtId="169" fontId="14" fillId="3" borderId="1" xfId="0" applyNumberFormat="1" applyFont="1" applyFill="1" applyBorder="1" applyAlignment="1">
      <alignment horizontal="center" vertical="center" wrapText="1"/>
    </xf>
    <xf numFmtId="0" fontId="20" fillId="0" borderId="0" xfId="0" applyFont="1" applyAlignment="1">
      <alignment horizontal="center"/>
    </xf>
    <xf numFmtId="167" fontId="20" fillId="3" borderId="0" xfId="0" applyNumberFormat="1" applyFont="1" applyFill="1"/>
    <xf numFmtId="167" fontId="17" fillId="3" borderId="0" xfId="0" applyNumberFormat="1" applyFont="1" applyFill="1"/>
    <xf numFmtId="0" fontId="9" fillId="6" borderId="1" xfId="0" applyFont="1" applyFill="1" applyBorder="1" applyAlignment="1">
      <alignment vertical="center" wrapText="1"/>
    </xf>
    <xf numFmtId="49" fontId="9" fillId="6" borderId="1" xfId="0" applyNumberFormat="1" applyFont="1" applyFill="1" applyBorder="1" applyAlignment="1">
      <alignment horizontal="center" vertical="center" wrapText="1"/>
    </xf>
    <xf numFmtId="173" fontId="9" fillId="6" borderId="1" xfId="0" applyNumberFormat="1" applyFont="1" applyFill="1" applyBorder="1" applyAlignment="1">
      <alignment horizontal="center" vertical="center" wrapText="1"/>
    </xf>
    <xf numFmtId="49" fontId="9" fillId="6" borderId="1" xfId="0" applyNumberFormat="1" applyFont="1" applyFill="1" applyBorder="1" applyAlignment="1">
      <alignment horizontal="center" vertical="center" wrapText="1" shrinkToFit="1"/>
    </xf>
    <xf numFmtId="0" fontId="46" fillId="3" borderId="0" xfId="0" applyFont="1" applyFill="1"/>
    <xf numFmtId="173" fontId="47" fillId="3" borderId="0" xfId="0" applyNumberFormat="1" applyFont="1" applyFill="1"/>
    <xf numFmtId="49" fontId="27" fillId="0" borderId="1" xfId="0" applyNumberFormat="1" applyFont="1" applyFill="1" applyBorder="1" applyAlignment="1">
      <alignment horizontal="center" vertical="center" wrapText="1" shrinkToFit="1"/>
    </xf>
    <xf numFmtId="0" fontId="9" fillId="6" borderId="1" xfId="0" applyFont="1" applyFill="1" applyBorder="1" applyAlignment="1">
      <alignment vertical="top" wrapText="1"/>
    </xf>
    <xf numFmtId="0" fontId="9" fillId="6" borderId="1" xfId="0" applyFont="1" applyFill="1" applyBorder="1" applyAlignment="1">
      <alignment horizontal="center" vertical="center" wrapText="1"/>
    </xf>
    <xf numFmtId="169" fontId="48" fillId="3" borderId="0" xfId="0" applyNumberFormat="1" applyFont="1" applyFill="1" applyAlignment="1">
      <alignment horizontal="left"/>
    </xf>
    <xf numFmtId="0" fontId="49" fillId="3" borderId="0" xfId="0" applyFont="1" applyFill="1"/>
    <xf numFmtId="0" fontId="9" fillId="5" borderId="1" xfId="0" applyFont="1" applyFill="1" applyBorder="1" applyAlignment="1">
      <alignment vertical="top" wrapText="1"/>
    </xf>
    <xf numFmtId="0" fontId="9" fillId="5" borderId="1" xfId="0" applyFont="1" applyFill="1" applyBorder="1" applyAlignment="1">
      <alignment horizontal="center" vertical="top" wrapText="1"/>
    </xf>
    <xf numFmtId="49" fontId="9" fillId="5" borderId="1" xfId="0" applyNumberFormat="1" applyFont="1" applyFill="1" applyBorder="1" applyAlignment="1">
      <alignment horizontal="center" vertical="top" wrapText="1"/>
    </xf>
    <xf numFmtId="173" fontId="9" fillId="5" borderId="1" xfId="0" applyNumberFormat="1" applyFont="1" applyFill="1" applyBorder="1" applyAlignment="1">
      <alignment horizontal="center" vertical="center" wrapText="1"/>
    </xf>
    <xf numFmtId="173" fontId="9" fillId="5" borderId="1" xfId="0" applyNumberFormat="1" applyFont="1" applyFill="1" applyBorder="1" applyAlignment="1">
      <alignment horizontal="center"/>
    </xf>
    <xf numFmtId="0" fontId="7" fillId="3" borderId="1" xfId="0" applyFont="1" applyFill="1" applyBorder="1" applyAlignment="1">
      <alignment horizontal="center" vertical="center" wrapText="1"/>
    </xf>
    <xf numFmtId="0" fontId="23" fillId="3" borderId="0" xfId="0" applyFont="1" applyFill="1" applyAlignment="1">
      <alignment horizontal="right"/>
    </xf>
    <xf numFmtId="0" fontId="12" fillId="8" borderId="1" xfId="0" applyFont="1" applyFill="1" applyBorder="1" applyAlignment="1">
      <alignment vertical="center" wrapText="1"/>
    </xf>
    <xf numFmtId="49" fontId="12" fillId="8" borderId="1" xfId="0" applyNumberFormat="1" applyFont="1" applyFill="1" applyBorder="1" applyAlignment="1">
      <alignment horizontal="center" vertical="center" wrapText="1" shrinkToFit="1"/>
    </xf>
    <xf numFmtId="173" fontId="12" fillId="8" borderId="1" xfId="0" applyNumberFormat="1" applyFont="1" applyFill="1" applyBorder="1" applyAlignment="1">
      <alignment horizontal="center" vertical="center" wrapText="1"/>
    </xf>
    <xf numFmtId="0" fontId="5" fillId="8" borderId="0" xfId="0" applyFont="1" applyFill="1"/>
    <xf numFmtId="173" fontId="5" fillId="9" borderId="0" xfId="0" applyNumberFormat="1" applyFont="1" applyFill="1"/>
    <xf numFmtId="0" fontId="5" fillId="9" borderId="0" xfId="0" applyFont="1" applyFill="1"/>
    <xf numFmtId="0" fontId="12" fillId="9" borderId="1" xfId="0" applyFont="1" applyFill="1" applyBorder="1" applyAlignment="1">
      <alignment vertical="center" wrapText="1"/>
    </xf>
    <xf numFmtId="49" fontId="12" fillId="9" borderId="1" xfId="0" applyNumberFormat="1" applyFont="1" applyFill="1" applyBorder="1" applyAlignment="1">
      <alignment horizontal="center" vertical="center" wrapText="1" shrinkToFit="1"/>
    </xf>
    <xf numFmtId="173" fontId="12" fillId="9" borderId="1" xfId="0" applyNumberFormat="1" applyFont="1" applyFill="1" applyBorder="1" applyAlignment="1">
      <alignment horizontal="center" vertical="center" wrapText="1"/>
    </xf>
    <xf numFmtId="0" fontId="12" fillId="9" borderId="1" xfId="0" applyFont="1" applyFill="1" applyBorder="1" applyAlignment="1">
      <alignment vertical="top" wrapText="1"/>
    </xf>
    <xf numFmtId="0" fontId="12" fillId="9" borderId="1" xfId="0" applyFont="1" applyFill="1" applyBorder="1" applyAlignment="1">
      <alignment horizontal="left" vertical="top" wrapText="1"/>
    </xf>
    <xf numFmtId="0" fontId="11" fillId="8" borderId="0" xfId="0" applyFont="1" applyFill="1"/>
    <xf numFmtId="0" fontId="35" fillId="9" borderId="0" xfId="0" applyFont="1" applyFill="1"/>
    <xf numFmtId="49" fontId="9" fillId="0" borderId="1" xfId="0" applyNumberFormat="1" applyFont="1" applyFill="1" applyBorder="1" applyAlignment="1">
      <alignment horizontal="center" vertical="center" wrapText="1" shrinkToFit="1"/>
    </xf>
    <xf numFmtId="49" fontId="24" fillId="0" borderId="1" xfId="0" applyNumberFormat="1" applyFont="1" applyFill="1" applyBorder="1" applyAlignment="1">
      <alignment horizontal="center" vertical="center" wrapText="1" shrinkToFit="1"/>
    </xf>
    <xf numFmtId="0" fontId="6" fillId="8" borderId="1" xfId="0" applyFont="1" applyFill="1" applyBorder="1" applyAlignment="1">
      <alignment horizontal="left" vertical="center" wrapText="1"/>
    </xf>
    <xf numFmtId="49" fontId="6" fillId="8" borderId="1" xfId="0" applyNumberFormat="1" applyFont="1" applyFill="1" applyBorder="1" applyAlignment="1">
      <alignment horizontal="center" vertical="center" wrapText="1"/>
    </xf>
    <xf numFmtId="173" fontId="9" fillId="8" borderId="1" xfId="0" applyNumberFormat="1" applyFont="1" applyFill="1" applyBorder="1" applyAlignment="1">
      <alignment horizontal="center" vertical="center" wrapText="1"/>
    </xf>
    <xf numFmtId="0" fontId="6" fillId="9" borderId="1" xfId="0" applyFont="1" applyFill="1" applyBorder="1" applyAlignment="1">
      <alignment horizontal="left" vertical="center" wrapText="1"/>
    </xf>
    <xf numFmtId="49" fontId="6" fillId="9" borderId="1" xfId="0" applyNumberFormat="1" applyFont="1" applyFill="1" applyBorder="1" applyAlignment="1">
      <alignment horizontal="center" vertical="center" wrapText="1"/>
    </xf>
    <xf numFmtId="173" fontId="9" fillId="9" borderId="1" xfId="0" applyNumberFormat="1" applyFont="1" applyFill="1" applyBorder="1" applyAlignment="1">
      <alignment horizontal="center" vertical="center" wrapText="1"/>
    </xf>
    <xf numFmtId="0" fontId="7" fillId="9" borderId="1" xfId="0" applyFont="1" applyFill="1" applyBorder="1" applyAlignment="1">
      <alignment vertical="center" wrapText="1"/>
    </xf>
    <xf numFmtId="49" fontId="7" fillId="9" borderId="1" xfId="0" applyNumberFormat="1" applyFont="1" applyFill="1" applyBorder="1" applyAlignment="1">
      <alignment horizontal="center" vertical="center" wrapText="1"/>
    </xf>
    <xf numFmtId="49" fontId="7" fillId="9" borderId="1" xfId="0" applyNumberFormat="1" applyFont="1" applyFill="1" applyBorder="1" applyAlignment="1">
      <alignment horizontal="center" vertical="center" wrapText="1" shrinkToFit="1"/>
    </xf>
    <xf numFmtId="173" fontId="7" fillId="9" borderId="1" xfId="0" applyNumberFormat="1" applyFont="1" applyFill="1" applyBorder="1" applyAlignment="1">
      <alignment horizontal="center" vertical="center" wrapText="1"/>
    </xf>
    <xf numFmtId="0" fontId="7" fillId="9" borderId="1" xfId="0" applyFont="1" applyFill="1" applyBorder="1" applyAlignment="1">
      <alignment horizontal="left" vertical="top" wrapText="1"/>
    </xf>
    <xf numFmtId="0" fontId="9" fillId="9" borderId="1" xfId="0" applyFont="1" applyFill="1" applyBorder="1" applyAlignment="1">
      <alignment vertical="top" wrapText="1"/>
    </xf>
    <xf numFmtId="49" fontId="9" fillId="9" borderId="1" xfId="0" applyNumberFormat="1" applyFont="1" applyFill="1" applyBorder="1" applyAlignment="1">
      <alignment horizontal="center" vertical="center" wrapText="1"/>
    </xf>
    <xf numFmtId="49" fontId="9" fillId="9" borderId="1" xfId="0" applyNumberFormat="1" applyFont="1" applyFill="1" applyBorder="1" applyAlignment="1">
      <alignment horizontal="center" vertical="center" wrapText="1" shrinkToFit="1"/>
    </xf>
    <xf numFmtId="0" fontId="9" fillId="9" borderId="1" xfId="0" applyFont="1" applyFill="1" applyBorder="1" applyAlignment="1">
      <alignment vertical="center" wrapText="1"/>
    </xf>
    <xf numFmtId="0" fontId="9" fillId="9" borderId="1" xfId="0" applyFont="1" applyFill="1" applyBorder="1" applyAlignment="1">
      <alignment horizontal="left" vertical="center" wrapText="1"/>
    </xf>
    <xf numFmtId="173" fontId="6" fillId="8" borderId="1" xfId="0" applyNumberFormat="1" applyFont="1" applyFill="1" applyBorder="1" applyAlignment="1">
      <alignment horizontal="center" vertical="center" wrapText="1"/>
    </xf>
    <xf numFmtId="0" fontId="27" fillId="9" borderId="1" xfId="0" applyFont="1" applyFill="1" applyBorder="1" applyAlignment="1">
      <alignment vertical="center" wrapText="1"/>
    </xf>
    <xf numFmtId="49" fontId="27" fillId="9" borderId="1" xfId="0" applyNumberFormat="1" applyFont="1" applyFill="1" applyBorder="1" applyAlignment="1">
      <alignment horizontal="center" vertical="center" wrapText="1"/>
    </xf>
    <xf numFmtId="49" fontId="27" fillId="9" borderId="1" xfId="0" applyNumberFormat="1" applyFont="1" applyFill="1" applyBorder="1" applyAlignment="1">
      <alignment horizontal="center" vertical="center" wrapText="1" shrinkToFit="1"/>
    </xf>
    <xf numFmtId="173" fontId="27" fillId="9" borderId="1" xfId="0" applyNumberFormat="1" applyFont="1" applyFill="1" applyBorder="1" applyAlignment="1">
      <alignment horizontal="center" vertical="center" wrapText="1"/>
    </xf>
    <xf numFmtId="173" fontId="6" fillId="9" borderId="1" xfId="0" applyNumberFormat="1" applyFont="1" applyFill="1" applyBorder="1" applyAlignment="1">
      <alignment horizontal="center" vertical="center" wrapText="1"/>
    </xf>
    <xf numFmtId="0" fontId="24" fillId="9" borderId="1" xfId="0" applyFont="1" applyFill="1" applyBorder="1" applyAlignment="1">
      <alignment vertical="center" wrapText="1"/>
    </xf>
    <xf numFmtId="49" fontId="24" fillId="9" borderId="1" xfId="0" applyNumberFormat="1" applyFont="1" applyFill="1" applyBorder="1" applyAlignment="1">
      <alignment horizontal="center" vertical="center" wrapText="1" shrinkToFit="1"/>
    </xf>
    <xf numFmtId="173" fontId="24" fillId="9" borderId="1" xfId="0" applyNumberFormat="1" applyFont="1" applyFill="1" applyBorder="1" applyAlignment="1">
      <alignment horizontal="center" vertical="center" wrapText="1"/>
    </xf>
    <xf numFmtId="173" fontId="12" fillId="9" borderId="1" xfId="0" applyNumberFormat="1" applyFont="1" applyFill="1" applyBorder="1" applyAlignment="1">
      <alignment horizontal="center" vertical="center"/>
    </xf>
    <xf numFmtId="173" fontId="9" fillId="9" borderId="1" xfId="0" applyNumberFormat="1" applyFont="1" applyFill="1" applyBorder="1" applyAlignment="1">
      <alignment horizontal="center" vertical="top"/>
    </xf>
    <xf numFmtId="49" fontId="30" fillId="9" borderId="1" xfId="0" applyNumberFormat="1" applyFont="1" applyFill="1" applyBorder="1" applyAlignment="1">
      <alignment horizontal="center" vertical="center" wrapText="1"/>
    </xf>
    <xf numFmtId="173" fontId="30" fillId="9" borderId="1" xfId="0" applyNumberFormat="1" applyFont="1" applyFill="1" applyBorder="1" applyAlignment="1">
      <alignment horizontal="center" vertical="center" wrapText="1"/>
    </xf>
    <xf numFmtId="49" fontId="8" fillId="9"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3" fontId="9" fillId="3" borderId="1" xfId="0" applyNumberFormat="1" applyFont="1" applyFill="1" applyBorder="1" applyAlignment="1">
      <alignment horizontal="center" vertical="center" wrapText="1"/>
    </xf>
    <xf numFmtId="0" fontId="24" fillId="10" borderId="1" xfId="0" applyFont="1" applyFill="1" applyBorder="1" applyAlignment="1">
      <alignment vertical="center" wrapText="1"/>
    </xf>
    <xf numFmtId="49" fontId="24" fillId="10" borderId="1" xfId="0" applyNumberFormat="1" applyFont="1" applyFill="1" applyBorder="1" applyAlignment="1">
      <alignment horizontal="center" vertical="center" wrapText="1"/>
    </xf>
    <xf numFmtId="173" fontId="24" fillId="1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wrapText="1"/>
    </xf>
    <xf numFmtId="0" fontId="7" fillId="6" borderId="1" xfId="0" applyFont="1" applyFill="1" applyBorder="1" applyAlignment="1">
      <alignment horizontal="center" vertical="top" wrapText="1"/>
    </xf>
    <xf numFmtId="49" fontId="7" fillId="6" borderId="1" xfId="0" applyNumberFormat="1" applyFont="1" applyFill="1" applyBorder="1" applyAlignment="1">
      <alignment horizontal="center" vertical="top" wrapText="1"/>
    </xf>
    <xf numFmtId="173" fontId="9" fillId="6" borderId="1" xfId="0" applyNumberFormat="1" applyFont="1" applyFill="1" applyBorder="1" applyAlignment="1">
      <alignment horizontal="center" vertical="top"/>
    </xf>
    <xf numFmtId="0" fontId="14" fillId="3" borderId="0" xfId="0" applyFont="1" applyFill="1" applyAlignment="1">
      <alignment horizontal="right" vertical="center" wrapText="1"/>
    </xf>
    <xf numFmtId="168" fontId="14" fillId="0" borderId="0" xfId="0" applyNumberFormat="1" applyFont="1" applyFill="1" applyAlignment="1">
      <alignment horizontal="right" vertical="center"/>
    </xf>
    <xf numFmtId="173" fontId="20" fillId="4" borderId="0" xfId="0" applyNumberFormat="1" applyFont="1" applyFill="1"/>
    <xf numFmtId="0" fontId="20" fillId="5" borderId="0" xfId="0" applyFont="1" applyFill="1"/>
    <xf numFmtId="173" fontId="47" fillId="5" borderId="0" xfId="0" applyNumberFormat="1" applyFont="1" applyFill="1"/>
    <xf numFmtId="0" fontId="7" fillId="11" borderId="1" xfId="0" applyFont="1" applyFill="1" applyBorder="1" applyAlignment="1">
      <alignment vertical="top" wrapText="1"/>
    </xf>
    <xf numFmtId="49" fontId="7" fillId="11" borderId="1" xfId="0" applyNumberFormat="1" applyFont="1" applyFill="1" applyBorder="1" applyAlignment="1">
      <alignment horizontal="center" vertical="center" wrapText="1"/>
    </xf>
    <xf numFmtId="49" fontId="7" fillId="11" borderId="1" xfId="0" applyNumberFormat="1" applyFont="1" applyFill="1" applyBorder="1" applyAlignment="1">
      <alignment horizontal="center" vertical="center" wrapText="1" shrinkToFit="1"/>
    </xf>
    <xf numFmtId="173" fontId="7" fillId="11" borderId="1" xfId="0" applyNumberFormat="1" applyFont="1" applyFill="1" applyBorder="1" applyAlignment="1">
      <alignment horizontal="center" vertical="center" wrapText="1"/>
    </xf>
    <xf numFmtId="0" fontId="9" fillId="11" borderId="1" xfId="0" applyFont="1" applyFill="1" applyBorder="1" applyAlignment="1">
      <alignment vertical="top" wrapText="1"/>
    </xf>
    <xf numFmtId="0" fontId="9" fillId="11" borderId="1" xfId="0" applyFont="1" applyFill="1" applyBorder="1" applyAlignment="1">
      <alignment horizontal="center" vertical="top" wrapText="1"/>
    </xf>
    <xf numFmtId="49" fontId="9" fillId="11" borderId="1" xfId="0" applyNumberFormat="1" applyFont="1" applyFill="1" applyBorder="1" applyAlignment="1">
      <alignment horizontal="center" vertical="top" wrapText="1"/>
    </xf>
    <xf numFmtId="173" fontId="9" fillId="11" borderId="1" xfId="0" applyNumberFormat="1" applyFont="1" applyFill="1" applyBorder="1" applyAlignment="1">
      <alignment horizontal="center"/>
    </xf>
    <xf numFmtId="0" fontId="50" fillId="9" borderId="0" xfId="0" applyFont="1" applyFill="1"/>
    <xf numFmtId="0" fontId="7" fillId="9" borderId="1" xfId="0" applyFont="1" applyFill="1" applyBorder="1" applyAlignment="1">
      <alignment vertical="top" wrapText="1"/>
    </xf>
    <xf numFmtId="0" fontId="7" fillId="9" borderId="1" xfId="0" applyFont="1" applyFill="1" applyBorder="1" applyAlignment="1">
      <alignment horizontal="left" vertical="center" wrapText="1"/>
    </xf>
    <xf numFmtId="0" fontId="14" fillId="9" borderId="1" xfId="0" applyFont="1" applyFill="1" applyBorder="1" applyAlignment="1">
      <alignment vertical="center" wrapText="1"/>
    </xf>
    <xf numFmtId="173" fontId="45" fillId="0" borderId="0" xfId="0" applyNumberFormat="1" applyFont="1" applyFill="1" applyAlignment="1">
      <alignment horizontal="left" vertical="center"/>
    </xf>
    <xf numFmtId="173" fontId="24" fillId="0" borderId="1" xfId="0" applyNumberFormat="1" applyFont="1" applyFill="1" applyBorder="1" applyAlignment="1">
      <alignment horizontal="center" vertical="center" wrapText="1"/>
    </xf>
    <xf numFmtId="0" fontId="24" fillId="0" borderId="1" xfId="0" applyFont="1" applyFill="1" applyBorder="1" applyAlignment="1">
      <alignment horizontal="left" vertical="center" wrapText="1"/>
    </xf>
    <xf numFmtId="49" fontId="24" fillId="0" borderId="1" xfId="0" applyNumberFormat="1" applyFont="1" applyFill="1" applyBorder="1" applyAlignment="1">
      <alignment horizontal="center" vertical="center" wrapText="1"/>
    </xf>
    <xf numFmtId="0" fontId="42" fillId="3" borderId="1" xfId="0" applyFont="1" applyFill="1" applyBorder="1" applyAlignment="1">
      <alignment horizontal="left" vertical="center" wrapText="1"/>
    </xf>
    <xf numFmtId="0" fontId="14" fillId="0" borderId="0" xfId="0" applyFont="1" applyFill="1" applyAlignment="1">
      <alignment horizontal="left"/>
    </xf>
    <xf numFmtId="168" fontId="14" fillId="0" borderId="0" xfId="0" applyNumberFormat="1" applyFont="1" applyFill="1"/>
    <xf numFmtId="0" fontId="14" fillId="0" borderId="0" xfId="0" applyFont="1" applyFill="1" applyAlignment="1">
      <alignment horizontal="left" vertical="justify"/>
    </xf>
    <xf numFmtId="49" fontId="14" fillId="0" borderId="4" xfId="0" applyNumberFormat="1" applyFont="1" applyFill="1" applyBorder="1" applyAlignment="1">
      <alignment horizontal="center" vertical="center"/>
    </xf>
    <xf numFmtId="168" fontId="14" fillId="0" borderId="0" xfId="0" applyNumberFormat="1" applyFont="1" applyFill="1" applyAlignment="1">
      <alignment horizontal="right"/>
    </xf>
    <xf numFmtId="169" fontId="14" fillId="0" borderId="0" xfId="0" applyNumberFormat="1" applyFont="1" applyFill="1" applyAlignment="1">
      <alignment horizontal="left" vertical="center"/>
    </xf>
    <xf numFmtId="173" fontId="14" fillId="0" borderId="0" xfId="0" applyNumberFormat="1" applyFont="1" applyFill="1" applyAlignment="1">
      <alignment horizontal="left" vertical="center"/>
    </xf>
    <xf numFmtId="0" fontId="51" fillId="0" borderId="0" xfId="0" applyFont="1" applyFill="1"/>
    <xf numFmtId="173" fontId="52" fillId="0" borderId="0" xfId="0" applyNumberFormat="1" applyFont="1" applyFill="1"/>
    <xf numFmtId="173" fontId="12" fillId="0" borderId="0" xfId="0" applyNumberFormat="1" applyFont="1" applyFill="1"/>
    <xf numFmtId="173" fontId="14" fillId="0" borderId="0" xfId="0" applyNumberFormat="1" applyFont="1" applyFill="1"/>
    <xf numFmtId="173" fontId="45" fillId="0" borderId="0" xfId="0" applyNumberFormat="1" applyFont="1" applyFill="1"/>
    <xf numFmtId="4" fontId="45" fillId="0" borderId="0" xfId="0" applyNumberFormat="1" applyFont="1" applyFill="1"/>
    <xf numFmtId="0" fontId="41" fillId="0" borderId="0" xfId="0" applyFont="1" applyFill="1"/>
    <xf numFmtId="173" fontId="41" fillId="0" borderId="0" xfId="0" applyNumberFormat="1" applyFont="1" applyFill="1"/>
    <xf numFmtId="4" fontId="41" fillId="0" borderId="0" xfId="0" applyNumberFormat="1" applyFont="1" applyFill="1"/>
    <xf numFmtId="2" fontId="45" fillId="0" borderId="0" xfId="0" applyNumberFormat="1" applyFont="1" applyFill="1"/>
    <xf numFmtId="172" fontId="45" fillId="0" borderId="0" xfId="0" applyNumberFormat="1" applyFont="1" applyFill="1"/>
    <xf numFmtId="0" fontId="52" fillId="0" borderId="0" xfId="0" applyFont="1" applyFill="1"/>
    <xf numFmtId="173" fontId="2" fillId="0" borderId="1" xfId="0" applyNumberFormat="1" applyFont="1" applyFill="1" applyBorder="1" applyAlignment="1">
      <alignment horizontal="center" vertical="center" wrapText="1"/>
    </xf>
    <xf numFmtId="0" fontId="21" fillId="0" borderId="1" xfId="0" applyFont="1" applyFill="1" applyBorder="1" applyAlignment="1">
      <alignment vertical="top" wrapText="1"/>
    </xf>
    <xf numFmtId="0" fontId="24" fillId="0" borderId="1" xfId="0" applyFont="1" applyFill="1" applyBorder="1" applyAlignment="1">
      <alignment vertical="top" wrapText="1"/>
    </xf>
    <xf numFmtId="0" fontId="9" fillId="0" borderId="1" xfId="0" applyFont="1" applyFill="1" applyBorder="1" applyAlignment="1">
      <alignment vertical="center" wrapText="1"/>
    </xf>
    <xf numFmtId="49" fontId="8" fillId="0" borderId="1" xfId="0" applyNumberFormat="1" applyFont="1" applyFill="1" applyBorder="1" applyAlignment="1">
      <alignment horizontal="center" vertical="center" wrapText="1"/>
    </xf>
    <xf numFmtId="173" fontId="8" fillId="0" borderId="1" xfId="0" applyNumberFormat="1" applyFont="1" applyFill="1" applyBorder="1" applyAlignment="1">
      <alignment horizontal="center" vertical="center" wrapText="1"/>
    </xf>
    <xf numFmtId="0" fontId="28" fillId="0" borderId="1" xfId="0" applyFont="1" applyFill="1" applyBorder="1" applyAlignment="1">
      <alignment vertical="center" wrapText="1"/>
    </xf>
    <xf numFmtId="173" fontId="30"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vertical="top" wrapText="1"/>
    </xf>
    <xf numFmtId="49" fontId="7" fillId="4" borderId="1" xfId="0" applyNumberFormat="1" applyFont="1" applyFill="1" applyBorder="1" applyAlignment="1">
      <alignment horizontal="center" vertical="center" wrapText="1"/>
    </xf>
    <xf numFmtId="0" fontId="45" fillId="0" borderId="0" xfId="0" applyFont="1" applyFill="1" applyAlignment="1">
      <alignment horizontal="right" vertical="center"/>
    </xf>
    <xf numFmtId="173" fontId="14" fillId="4" borderId="1" xfId="3" applyNumberFormat="1" applyFont="1" applyFill="1" applyBorder="1" applyAlignment="1">
      <alignment horizontal="center" vertical="center" wrapText="1"/>
    </xf>
    <xf numFmtId="0" fontId="20" fillId="3" borderId="0" xfId="0" applyFont="1" applyFill="1" applyAlignment="1">
      <alignment horizontal="right"/>
    </xf>
    <xf numFmtId="49" fontId="36" fillId="0" borderId="0" xfId="0" applyNumberFormat="1" applyFont="1" applyFill="1"/>
    <xf numFmtId="49" fontId="5" fillId="0" borderId="0" xfId="0" applyNumberFormat="1" applyFont="1" applyFill="1"/>
    <xf numFmtId="173" fontId="5" fillId="0" borderId="0" xfId="0" applyNumberFormat="1" applyFont="1" applyFill="1"/>
    <xf numFmtId="0" fontId="36" fillId="0" borderId="0" xfId="0" applyFont="1" applyFill="1" applyAlignment="1">
      <alignment horizontal="left"/>
    </xf>
    <xf numFmtId="0" fontId="5" fillId="0" borderId="0" xfId="0" applyFont="1" applyFill="1" applyAlignment="1">
      <alignment horizontal="center"/>
    </xf>
    <xf numFmtId="0" fontId="36" fillId="2" borderId="0" xfId="0" applyFont="1" applyFill="1"/>
    <xf numFmtId="0" fontId="25" fillId="2" borderId="0" xfId="0" applyFont="1" applyFill="1"/>
    <xf numFmtId="173" fontId="37" fillId="0" borderId="0" xfId="0" applyNumberFormat="1" applyFont="1" applyFill="1"/>
    <xf numFmtId="0" fontId="7" fillId="4" borderId="1" xfId="0" applyFont="1" applyFill="1" applyBorder="1" applyAlignment="1">
      <alignment vertical="top" wrapText="1"/>
    </xf>
    <xf numFmtId="0" fontId="7" fillId="0"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173" fontId="9" fillId="3" borderId="1" xfId="0" applyNumberFormat="1" applyFont="1" applyFill="1" applyBorder="1" applyAlignment="1">
      <alignment horizontal="center" vertical="center"/>
    </xf>
    <xf numFmtId="173" fontId="36" fillId="0" borderId="0" xfId="0" applyNumberFormat="1" applyFont="1" applyFill="1"/>
    <xf numFmtId="173" fontId="36" fillId="3" borderId="0" xfId="0" applyNumberFormat="1" applyFont="1" applyFill="1"/>
    <xf numFmtId="173" fontId="43" fillId="0" borderId="0" xfId="0" applyNumberFormat="1" applyFont="1" applyFill="1"/>
    <xf numFmtId="173" fontId="36" fillId="3" borderId="0" xfId="0" applyNumberFormat="1" applyFont="1" applyFill="1" applyAlignment="1">
      <alignment horizontal="center" vertical="center"/>
    </xf>
    <xf numFmtId="173" fontId="36" fillId="3" borderId="0" xfId="0" applyNumberFormat="1" applyFont="1" applyFill="1" applyAlignment="1">
      <alignment horizontal="center"/>
    </xf>
    <xf numFmtId="0" fontId="12" fillId="0" borderId="1" xfId="0" applyFont="1" applyFill="1" applyBorder="1" applyAlignment="1">
      <alignment vertical="center" wrapText="1"/>
    </xf>
    <xf numFmtId="49" fontId="12" fillId="0" borderId="1" xfId="0" applyNumberFormat="1" applyFont="1" applyFill="1" applyBorder="1" applyAlignment="1">
      <alignment horizontal="center" vertical="center" wrapText="1"/>
    </xf>
    <xf numFmtId="2" fontId="53" fillId="0" borderId="1" xfId="0" applyNumberFormat="1" applyFont="1" applyFill="1" applyBorder="1" applyAlignment="1">
      <alignment horizontal="center" vertical="distributed"/>
    </xf>
    <xf numFmtId="173" fontId="27" fillId="0" borderId="1" xfId="0" applyNumberFormat="1" applyFont="1" applyFill="1" applyBorder="1" applyAlignment="1">
      <alignment horizontal="center" vertical="center" wrapText="1"/>
    </xf>
    <xf numFmtId="173" fontId="24"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top" wrapText="1"/>
    </xf>
    <xf numFmtId="173" fontId="7" fillId="3" borderId="1" xfId="0" applyNumberFormat="1" applyFont="1" applyFill="1" applyBorder="1" applyAlignment="1">
      <alignment horizontal="center" vertical="center" wrapText="1" shrinkToFit="1"/>
    </xf>
    <xf numFmtId="173" fontId="9" fillId="0" borderId="1" xfId="0" applyNumberFormat="1" applyFont="1" applyFill="1" applyBorder="1" applyAlignment="1">
      <alignment horizontal="center" vertical="center" wrapText="1" shrinkToFit="1"/>
    </xf>
    <xf numFmtId="173" fontId="7" fillId="0" borderId="1" xfId="0" applyNumberFormat="1" applyFont="1" applyFill="1" applyBorder="1" applyAlignment="1">
      <alignment horizontal="center" vertical="center" wrapText="1" shrinkToFit="1"/>
    </xf>
    <xf numFmtId="49" fontId="21"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top" wrapText="1"/>
    </xf>
    <xf numFmtId="173" fontId="25" fillId="0" borderId="1" xfId="0" applyNumberFormat="1" applyFont="1" applyFill="1" applyBorder="1" applyAlignment="1">
      <alignment horizontal="center" vertical="center" wrapText="1"/>
    </xf>
    <xf numFmtId="173" fontId="10" fillId="0" borderId="0" xfId="2" applyNumberFormat="1" applyFill="1"/>
    <xf numFmtId="173" fontId="9" fillId="3" borderId="0" xfId="0" applyNumberFormat="1" applyFont="1" applyFill="1"/>
    <xf numFmtId="0" fontId="9" fillId="0" borderId="1" xfId="0" applyFont="1" applyFill="1" applyBorder="1" applyAlignment="1">
      <alignment vertical="top" wrapText="1"/>
    </xf>
    <xf numFmtId="0" fontId="9" fillId="5" borderId="1" xfId="0" applyFont="1" applyFill="1" applyBorder="1" applyAlignment="1">
      <alignment vertical="center" wrapText="1"/>
    </xf>
    <xf numFmtId="49" fontId="9" fillId="5" borderId="1" xfId="0" applyNumberFormat="1" applyFont="1" applyFill="1" applyBorder="1" applyAlignment="1">
      <alignment horizontal="center" vertical="center" wrapText="1"/>
    </xf>
    <xf numFmtId="49" fontId="9" fillId="5" borderId="1" xfId="0" applyNumberFormat="1" applyFont="1" applyFill="1" applyBorder="1" applyAlignment="1">
      <alignment horizontal="center" vertical="center" wrapText="1" shrinkToFit="1"/>
    </xf>
    <xf numFmtId="0" fontId="21" fillId="0" borderId="1" xfId="0" applyFont="1" applyFill="1" applyBorder="1" applyAlignment="1">
      <alignment horizontal="left" vertical="top" wrapText="1"/>
    </xf>
    <xf numFmtId="0" fontId="25" fillId="0" borderId="1" xfId="0" applyFont="1" applyFill="1" applyBorder="1" applyAlignment="1">
      <alignment vertical="center" wrapText="1"/>
    </xf>
    <xf numFmtId="49" fontId="25" fillId="0" borderId="1" xfId="0" applyNumberFormat="1" applyFont="1" applyFill="1" applyBorder="1" applyAlignment="1">
      <alignment horizontal="center" vertical="center" wrapText="1" shrinkToFit="1"/>
    </xf>
    <xf numFmtId="173" fontId="21" fillId="0" borderId="1" xfId="0" applyNumberFormat="1" applyFont="1" applyFill="1" applyBorder="1" applyAlignment="1">
      <alignment horizontal="center" vertical="center"/>
    </xf>
    <xf numFmtId="0" fontId="53" fillId="0" borderId="1" xfId="0" applyFont="1" applyFill="1" applyBorder="1" applyAlignment="1">
      <alignment horizontal="center" vertical="center"/>
    </xf>
    <xf numFmtId="173" fontId="54" fillId="3" borderId="0" xfId="0" applyNumberFormat="1" applyFont="1" applyFill="1"/>
    <xf numFmtId="0" fontId="7" fillId="4" borderId="0" xfId="0" applyFont="1" applyFill="1"/>
    <xf numFmtId="0" fontId="13" fillId="0" borderId="0" xfId="0" applyFont="1" applyAlignment="1">
      <alignment vertical="center"/>
    </xf>
    <xf numFmtId="49" fontId="8" fillId="4" borderId="1" xfId="0" applyNumberFormat="1" applyFont="1" applyFill="1" applyBorder="1" applyAlignment="1">
      <alignment horizontal="center" vertical="center" wrapText="1"/>
    </xf>
    <xf numFmtId="0" fontId="13" fillId="0" borderId="0" xfId="0" applyFont="1" applyAlignment="1">
      <alignment vertical="distributed"/>
    </xf>
    <xf numFmtId="173" fontId="14" fillId="4"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6" fillId="3" borderId="0" xfId="0" applyFont="1" applyFill="1" applyAlignment="1">
      <alignment horizontal="center" vertical="center" wrapText="1"/>
    </xf>
    <xf numFmtId="0" fontId="9" fillId="3" borderId="1" xfId="0" applyFont="1" applyFill="1" applyBorder="1" applyAlignment="1">
      <alignment horizontal="left" vertical="center" wrapText="1"/>
    </xf>
    <xf numFmtId="169" fontId="7" fillId="0" borderId="1" xfId="0" applyNumberFormat="1" applyFont="1" applyFill="1" applyBorder="1" applyAlignment="1">
      <alignment horizontal="center" vertical="center" wrapText="1"/>
    </xf>
    <xf numFmtId="175" fontId="53" fillId="0" borderId="0" xfId="0" applyNumberFormat="1" applyFont="1" applyAlignment="1">
      <alignment vertical="distributed" wrapText="1"/>
    </xf>
    <xf numFmtId="0" fontId="21" fillId="0" borderId="1" xfId="0" applyNumberFormat="1" applyFont="1" applyFill="1" applyBorder="1" applyAlignment="1">
      <alignment vertical="top" wrapText="1"/>
    </xf>
    <xf numFmtId="173" fontId="12" fillId="0" borderId="1" xfId="0" applyNumberFormat="1" applyFont="1" applyFill="1" applyBorder="1" applyAlignment="1">
      <alignment horizontal="center" vertical="center" wrapText="1"/>
    </xf>
    <xf numFmtId="173" fontId="14" fillId="0" borderId="1" xfId="0"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2" fillId="0" borderId="0" xfId="2" applyFont="1" applyFill="1" applyAlignment="1">
      <alignment horizontal="right"/>
    </xf>
    <xf numFmtId="0" fontId="0" fillId="0" borderId="0" xfId="0" applyFill="1" applyAlignment="1">
      <alignment horizontal="right"/>
    </xf>
    <xf numFmtId="164" fontId="2" fillId="0" borderId="0" xfId="1" applyFont="1" applyFill="1" applyAlignment="1">
      <alignment horizontal="right"/>
    </xf>
    <xf numFmtId="0" fontId="4" fillId="0" borderId="0" xfId="2" applyFont="1" applyFill="1" applyBorder="1" applyAlignment="1">
      <alignment horizontal="center" vertical="justify" wrapText="1"/>
    </xf>
    <xf numFmtId="0" fontId="0" fillId="0" borderId="0" xfId="0" applyFill="1" applyAlignment="1">
      <alignment horizontal="center" vertical="justify" wrapText="1"/>
    </xf>
    <xf numFmtId="0" fontId="14" fillId="0" borderId="0" xfId="0" applyFont="1" applyFill="1" applyAlignment="1">
      <alignment horizontal="right"/>
    </xf>
    <xf numFmtId="0" fontId="22" fillId="0" borderId="0" xfId="0" applyFont="1" applyFill="1" applyAlignment="1">
      <alignment horizontal="center" vertical="center" wrapText="1"/>
    </xf>
    <xf numFmtId="0" fontId="55" fillId="0" borderId="0" xfId="0" applyFont="1" applyFill="1" applyAlignment="1">
      <alignment vertical="center"/>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168" fontId="12" fillId="0" borderId="8" xfId="0" applyNumberFormat="1" applyFont="1" applyFill="1" applyBorder="1" applyAlignment="1">
      <alignment horizontal="center" vertical="center" wrapText="1"/>
    </xf>
    <xf numFmtId="168" fontId="12" fillId="0" borderId="5" xfId="0" applyNumberFormat="1" applyFont="1" applyFill="1" applyBorder="1" applyAlignment="1">
      <alignment horizontal="center" vertical="center" wrapText="1"/>
    </xf>
    <xf numFmtId="173" fontId="12" fillId="0" borderId="1" xfId="0" applyNumberFormat="1" applyFont="1" applyFill="1" applyBorder="1" applyAlignment="1">
      <alignment horizontal="center" vertical="center" wrapText="1"/>
    </xf>
    <xf numFmtId="0" fontId="12" fillId="3" borderId="1" xfId="0" applyFont="1" applyFill="1" applyBorder="1" applyAlignment="1">
      <alignment horizontal="center" vertical="center" wrapText="1"/>
    </xf>
    <xf numFmtId="0" fontId="3" fillId="3" borderId="0" xfId="0" applyFont="1" applyFill="1" applyAlignment="1">
      <alignment horizontal="center" vertical="center" wrapText="1"/>
    </xf>
    <xf numFmtId="0" fontId="2" fillId="3" borderId="0" xfId="0" applyFont="1" applyFill="1" applyAlignment="1">
      <alignment horizontal="right"/>
    </xf>
    <xf numFmtId="0" fontId="2" fillId="3" borderId="0" xfId="0" applyFont="1" applyFill="1" applyAlignment="1">
      <alignment horizontal="right" wrapText="1"/>
    </xf>
    <xf numFmtId="0" fontId="9" fillId="3" borderId="1" xfId="0" applyFont="1" applyFill="1" applyBorder="1" applyAlignment="1">
      <alignment horizontal="center" vertical="center" wrapText="1"/>
    </xf>
    <xf numFmtId="0" fontId="6" fillId="3" borderId="0" xfId="0" applyFont="1" applyFill="1" applyAlignment="1">
      <alignment horizontal="center"/>
    </xf>
    <xf numFmtId="0" fontId="6" fillId="3" borderId="0" xfId="0" applyFont="1" applyFill="1" applyAlignment="1">
      <alignment horizontal="center" vertical="center" wrapText="1"/>
    </xf>
    <xf numFmtId="0" fontId="23" fillId="3" borderId="0" xfId="0" applyFont="1" applyFill="1" applyAlignment="1">
      <alignment horizontal="right"/>
    </xf>
    <xf numFmtId="0" fontId="7" fillId="3" borderId="0" xfId="0" applyFont="1" applyFill="1" applyAlignment="1">
      <alignment horizontal="right" vertical="center"/>
    </xf>
    <xf numFmtId="0" fontId="8" fillId="3" borderId="0" xfId="0" applyFont="1" applyFill="1" applyAlignment="1">
      <alignment horizontal="right"/>
    </xf>
    <xf numFmtId="0" fontId="9" fillId="3" borderId="2" xfId="0" applyFont="1" applyFill="1" applyBorder="1" applyAlignment="1">
      <alignment horizontal="left" vertical="top" wrapText="1"/>
    </xf>
    <xf numFmtId="0" fontId="9" fillId="3" borderId="9" xfId="0" applyFont="1" applyFill="1" applyBorder="1" applyAlignment="1">
      <alignment horizontal="left" vertical="top" wrapText="1"/>
    </xf>
    <xf numFmtId="0" fontId="0" fillId="0" borderId="9" xfId="0" applyFont="1" applyBorder="1" applyAlignment="1"/>
    <xf numFmtId="173" fontId="20" fillId="3" borderId="10" xfId="0" applyNumberFormat="1" applyFont="1" applyFill="1" applyBorder="1" applyAlignment="1">
      <alignment horizontal="center"/>
    </xf>
    <xf numFmtId="0" fontId="20" fillId="3" borderId="10" xfId="0" applyFont="1" applyFill="1" applyBorder="1" applyAlignment="1">
      <alignment horizontal="center"/>
    </xf>
    <xf numFmtId="0" fontId="9" fillId="3" borderId="1" xfId="0" applyFont="1" applyFill="1" applyBorder="1" applyAlignment="1">
      <alignment horizontal="left" vertical="center" wrapText="1"/>
    </xf>
    <xf numFmtId="0" fontId="14" fillId="0" borderId="0" xfId="0" applyFont="1" applyFill="1" applyAlignment="1"/>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31"/>
  <sheetViews>
    <sheetView view="pageBreakPreview" topLeftCell="A13" zoomScale="70" zoomScaleSheetLayoutView="70" workbookViewId="0">
      <selection activeCell="C19" sqref="C19"/>
    </sheetView>
  </sheetViews>
  <sheetFormatPr defaultColWidth="8.88671875" defaultRowHeight="13.2" x14ac:dyDescent="0.25"/>
  <cols>
    <col min="1" max="1" width="26.6640625" style="188" customWidth="1"/>
    <col min="2" max="2" width="35.6640625" style="188" customWidth="1"/>
    <col min="3" max="3" width="18.6640625" style="188" customWidth="1"/>
    <col min="4" max="5" width="19.6640625" style="188" customWidth="1"/>
    <col min="6" max="16384" width="8.88671875" style="188"/>
  </cols>
  <sheetData>
    <row r="1" spans="1:5" ht="15.6" x14ac:dyDescent="0.3">
      <c r="A1" s="185"/>
      <c r="B1" s="186"/>
      <c r="C1" s="412" t="s">
        <v>165</v>
      </c>
      <c r="D1" s="412"/>
      <c r="E1" s="413"/>
    </row>
    <row r="2" spans="1:5" ht="15.6" x14ac:dyDescent="0.3">
      <c r="A2" s="185"/>
      <c r="B2" s="412" t="s">
        <v>363</v>
      </c>
      <c r="C2" s="412"/>
      <c r="D2" s="412"/>
      <c r="E2" s="413"/>
    </row>
    <row r="3" spans="1:5" ht="15.6" x14ac:dyDescent="0.3">
      <c r="A3" s="185"/>
      <c r="B3" s="414" t="s">
        <v>364</v>
      </c>
      <c r="C3" s="414"/>
      <c r="D3" s="414"/>
      <c r="E3" s="413"/>
    </row>
    <row r="4" spans="1:5" ht="15.6" x14ac:dyDescent="0.3">
      <c r="A4" s="185"/>
      <c r="B4" s="412" t="s">
        <v>1045</v>
      </c>
      <c r="C4" s="412"/>
      <c r="D4" s="412"/>
      <c r="E4" s="413"/>
    </row>
    <row r="5" spans="1:5" ht="15.6" x14ac:dyDescent="0.3">
      <c r="A5" s="185"/>
      <c r="B5" s="187"/>
      <c r="C5" s="187"/>
    </row>
    <row r="6" spans="1:5" ht="17.399999999999999" x14ac:dyDescent="0.25">
      <c r="A6" s="415" t="s">
        <v>914</v>
      </c>
      <c r="B6" s="415"/>
      <c r="C6" s="415"/>
      <c r="D6" s="415"/>
      <c r="E6" s="416"/>
    </row>
    <row r="7" spans="1:5" ht="17.399999999999999" x14ac:dyDescent="0.25">
      <c r="A7" s="189"/>
      <c r="B7" s="189"/>
      <c r="C7" s="189"/>
    </row>
    <row r="8" spans="1:5" ht="16.8" x14ac:dyDescent="0.25">
      <c r="A8" s="190"/>
      <c r="B8" s="191"/>
      <c r="C8" s="191"/>
      <c r="D8" s="192"/>
      <c r="E8" s="192" t="s">
        <v>127</v>
      </c>
    </row>
    <row r="9" spans="1:5" ht="14.4" customHeight="1" x14ac:dyDescent="0.25">
      <c r="A9" s="411" t="s">
        <v>128</v>
      </c>
      <c r="B9" s="411" t="s">
        <v>276</v>
      </c>
      <c r="C9" s="411" t="s">
        <v>803</v>
      </c>
      <c r="D9" s="411" t="s">
        <v>915</v>
      </c>
      <c r="E9" s="411" t="s">
        <v>916</v>
      </c>
    </row>
    <row r="10" spans="1:5" ht="16.95" customHeight="1" x14ac:dyDescent="0.25">
      <c r="A10" s="411"/>
      <c r="B10" s="411"/>
      <c r="C10" s="411"/>
      <c r="D10" s="411"/>
      <c r="E10" s="411"/>
    </row>
    <row r="11" spans="1:5" ht="17.399999999999999" customHeight="1" x14ac:dyDescent="0.25">
      <c r="A11" s="411"/>
      <c r="B11" s="411"/>
      <c r="C11" s="411"/>
      <c r="D11" s="411"/>
      <c r="E11" s="411"/>
    </row>
    <row r="12" spans="1:5" ht="55.2" customHeight="1" x14ac:dyDescent="0.25">
      <c r="A12" s="194" t="s">
        <v>277</v>
      </c>
      <c r="B12" s="195" t="s">
        <v>278</v>
      </c>
      <c r="C12" s="196">
        <f>C13+C14</f>
        <v>4066.8633500000001</v>
      </c>
      <c r="D12" s="196">
        <f>D13+D14</f>
        <v>3766.8633499999996</v>
      </c>
      <c r="E12" s="196">
        <f>E13+E14</f>
        <v>3766.8633499999996</v>
      </c>
    </row>
    <row r="13" spans="1:5" ht="58.95" customHeight="1" x14ac:dyDescent="0.25">
      <c r="A13" s="197" t="s">
        <v>279</v>
      </c>
      <c r="B13" s="198" t="s">
        <v>280</v>
      </c>
      <c r="C13" s="206">
        <f>1766.86335+2300</f>
        <v>4066.8633500000001</v>
      </c>
      <c r="D13" s="206">
        <f>1766.86335+2300+2000</f>
        <v>6066.8633499999996</v>
      </c>
      <c r="E13" s="206">
        <f>1766.86335+2000+2000</f>
        <v>5766.8633499999996</v>
      </c>
    </row>
    <row r="14" spans="1:5" ht="55.95" customHeight="1" x14ac:dyDescent="0.25">
      <c r="A14" s="193" t="s">
        <v>281</v>
      </c>
      <c r="B14" s="199" t="s">
        <v>282</v>
      </c>
      <c r="C14" s="206">
        <v>0</v>
      </c>
      <c r="D14" s="206">
        <v>-2300</v>
      </c>
      <c r="E14" s="206">
        <v>-2000</v>
      </c>
    </row>
    <row r="15" spans="1:5" ht="58.95" customHeight="1" x14ac:dyDescent="0.25">
      <c r="A15" s="194" t="s">
        <v>283</v>
      </c>
      <c r="B15" s="195" t="s">
        <v>284</v>
      </c>
      <c r="C15" s="196">
        <f>C16+C17</f>
        <v>-1766.8633500000001</v>
      </c>
      <c r="D15" s="196">
        <f>D16+D17</f>
        <v>-1766.8633500000001</v>
      </c>
      <c r="E15" s="196">
        <f>E16+E17</f>
        <v>-1766.8633500000001</v>
      </c>
    </row>
    <row r="16" spans="1:5" ht="83.4" customHeight="1" x14ac:dyDescent="0.25">
      <c r="A16" s="193" t="s">
        <v>221</v>
      </c>
      <c r="B16" s="200" t="s">
        <v>287</v>
      </c>
      <c r="C16" s="201">
        <v>0</v>
      </c>
      <c r="D16" s="201">
        <v>0</v>
      </c>
      <c r="E16" s="201">
        <v>0</v>
      </c>
    </row>
    <row r="17" spans="1:5" ht="87" customHeight="1" x14ac:dyDescent="0.25">
      <c r="A17" s="202" t="s">
        <v>222</v>
      </c>
      <c r="B17" s="203" t="s">
        <v>288</v>
      </c>
      <c r="C17" s="206">
        <f>-(926.86335+840)</f>
        <v>-1766.8633500000001</v>
      </c>
      <c r="D17" s="206">
        <f>-(926.86335+840)</f>
        <v>-1766.8633500000001</v>
      </c>
      <c r="E17" s="206">
        <f>-(926.86335+840)</f>
        <v>-1766.8633500000001</v>
      </c>
    </row>
    <row r="18" spans="1:5" ht="31.2" x14ac:dyDescent="0.25">
      <c r="A18" s="194" t="s">
        <v>321</v>
      </c>
      <c r="B18" s="195" t="s">
        <v>322</v>
      </c>
      <c r="C18" s="196">
        <f>C19+C20</f>
        <v>42992.961710000061</v>
      </c>
      <c r="D18" s="196">
        <f>D19+D20</f>
        <v>0</v>
      </c>
      <c r="E18" s="196">
        <f>E19+E20</f>
        <v>0</v>
      </c>
    </row>
    <row r="19" spans="1:5" ht="59.4" customHeight="1" x14ac:dyDescent="0.25">
      <c r="A19" s="197" t="s">
        <v>0</v>
      </c>
      <c r="B19" s="198" t="s">
        <v>1</v>
      </c>
      <c r="C19" s="206">
        <f>-(662265.62809+2970-7947.3162-7023.86277+1204.31092+440+12090.73706+16027+6838.68447-925.64659+26553.34453+20.7-1338.6-8365.00972)</f>
        <v>-702809.96978999989</v>
      </c>
      <c r="D19" s="206">
        <f>-(670744.53847+D13+6434.04249-7875.574)</f>
        <v>-675369.87031000003</v>
      </c>
      <c r="E19" s="206">
        <f>-(667379.37425+E13+6890.8583-8558.729)</f>
        <v>-671478.36689999991</v>
      </c>
    </row>
    <row r="20" spans="1:5" ht="56.4" customHeight="1" x14ac:dyDescent="0.25">
      <c r="A20" s="197" t="s">
        <v>2</v>
      </c>
      <c r="B20" s="198" t="s">
        <v>3</v>
      </c>
      <c r="C20" s="206">
        <f>660498.76474+1766.86335+2970-7947.3162+42284.15188-7023.86277+1204.31092+440+12121.013+16705.53389+6838.68447-925.64659+26553.34453+20.7-1338.6-8365.00972</f>
        <v>745802.93149999995</v>
      </c>
      <c r="D20" s="206">
        <f>672744.53847+2300+1766.86335+6434.04249-7875.574</f>
        <v>675369.87031000003</v>
      </c>
      <c r="E20" s="206">
        <f>669379.37425+2000+1766.86335+6890.8583-8558.729</f>
        <v>671478.36689999991</v>
      </c>
    </row>
    <row r="21" spans="1:5" ht="15.6" x14ac:dyDescent="0.25">
      <c r="A21" s="194"/>
      <c r="B21" s="204" t="s">
        <v>289</v>
      </c>
      <c r="C21" s="205">
        <f>C12+C15+C18</f>
        <v>45292.961710000061</v>
      </c>
      <c r="D21" s="205">
        <f>D12+D15+D18</f>
        <v>1999.9999999999995</v>
      </c>
      <c r="E21" s="205">
        <f>E12+E15+E18</f>
        <v>1999.9999999999995</v>
      </c>
    </row>
    <row r="22" spans="1:5" x14ac:dyDescent="0.25">
      <c r="C22" s="188">
        <v>2300</v>
      </c>
      <c r="D22" s="188">
        <v>2000</v>
      </c>
      <c r="E22" s="188">
        <v>2000</v>
      </c>
    </row>
    <row r="24" spans="1:5" x14ac:dyDescent="0.25">
      <c r="C24" s="386">
        <f>C18-C21</f>
        <v>-2300</v>
      </c>
    </row>
    <row r="30" spans="1:5" x14ac:dyDescent="0.25">
      <c r="D30" s="188">
        <v>45292.96271</v>
      </c>
    </row>
    <row r="31" spans="1:5" x14ac:dyDescent="0.25">
      <c r="D31" s="386">
        <f>D30+C24</f>
        <v>42992.96271</v>
      </c>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V107"/>
  <sheetViews>
    <sheetView view="pageBreakPreview" topLeftCell="A4" zoomScale="70" zoomScaleSheetLayoutView="70" workbookViewId="0">
      <selection activeCell="B24" sqref="B24"/>
    </sheetView>
  </sheetViews>
  <sheetFormatPr defaultColWidth="13.33203125" defaultRowHeight="15.6" x14ac:dyDescent="0.3"/>
  <cols>
    <col min="1" max="1" width="25.88671875" style="217" customWidth="1"/>
    <col min="2" max="2" width="87.88671875" style="215" customWidth="1"/>
    <col min="3" max="4" width="16" style="213" hidden="1" customWidth="1"/>
    <col min="5" max="5" width="20.5546875" style="59" customWidth="1"/>
    <col min="6" max="6" width="20" style="59" customWidth="1"/>
    <col min="7" max="7" width="19.88671875" style="68" customWidth="1"/>
    <col min="8" max="8" width="15.33203125" style="216" customWidth="1"/>
    <col min="9" max="9" width="20.109375" style="213" customWidth="1"/>
    <col min="10" max="10" width="18.33203125" style="213" customWidth="1"/>
    <col min="11" max="11" width="18.6640625" style="213" customWidth="1"/>
    <col min="12" max="12" width="8.88671875" style="213" customWidth="1"/>
    <col min="13" max="13" width="13.88671875" style="213" customWidth="1"/>
    <col min="14" max="246" width="8.88671875" style="213" customWidth="1"/>
    <col min="247" max="247" width="24" style="213" customWidth="1"/>
    <col min="248" max="248" width="9.109375" style="213" customWidth="1"/>
    <col min="249" max="249" width="51.5546875" style="213" customWidth="1"/>
    <col min="250" max="251" width="0" style="213" hidden="1" customWidth="1"/>
    <col min="252" max="252" width="16.6640625" style="213" customWidth="1"/>
    <col min="253" max="253" width="0" style="213" hidden="1" customWidth="1"/>
    <col min="254" max="254" width="16.6640625" style="213" customWidth="1"/>
    <col min="255" max="255" width="0" style="213" hidden="1" customWidth="1"/>
    <col min="256" max="16384" width="13.33203125" style="213"/>
  </cols>
  <sheetData>
    <row r="1" spans="1:256" x14ac:dyDescent="0.3">
      <c r="A1" s="322"/>
      <c r="B1" s="68"/>
      <c r="C1" s="417" t="s">
        <v>717</v>
      </c>
      <c r="D1" s="417"/>
      <c r="E1" s="417" t="s">
        <v>913</v>
      </c>
      <c r="F1" s="417"/>
      <c r="G1" s="442"/>
    </row>
    <row r="2" spans="1:256" x14ac:dyDescent="0.3">
      <c r="A2" s="322"/>
      <c r="B2" s="68"/>
      <c r="C2" s="417"/>
      <c r="D2" s="417"/>
      <c r="E2" s="417" t="s">
        <v>363</v>
      </c>
      <c r="F2" s="417"/>
      <c r="G2" s="417"/>
    </row>
    <row r="3" spans="1:256" x14ac:dyDescent="0.3">
      <c r="A3" s="322"/>
      <c r="B3" s="68"/>
      <c r="C3" s="417"/>
      <c r="D3" s="417"/>
      <c r="E3" s="417" t="s">
        <v>364</v>
      </c>
      <c r="F3" s="417"/>
      <c r="G3" s="417"/>
    </row>
    <row r="4" spans="1:256" x14ac:dyDescent="0.3">
      <c r="A4" s="322"/>
      <c r="B4" s="68"/>
      <c r="C4" s="417"/>
      <c r="D4" s="417"/>
      <c r="E4" s="417" t="s">
        <v>1046</v>
      </c>
      <c r="F4" s="417"/>
      <c r="G4" s="442"/>
    </row>
    <row r="5" spans="1:256" x14ac:dyDescent="0.3">
      <c r="A5" s="322"/>
      <c r="B5" s="68"/>
      <c r="C5" s="323"/>
      <c r="D5" s="323"/>
    </row>
    <row r="6" spans="1:256" ht="18" x14ac:dyDescent="0.3">
      <c r="A6" s="418" t="s">
        <v>912</v>
      </c>
      <c r="B6" s="418"/>
      <c r="C6" s="418"/>
      <c r="D6" s="419"/>
      <c r="E6" s="419"/>
      <c r="F6" s="419"/>
      <c r="G6" s="419"/>
      <c r="H6" s="63"/>
    </row>
    <row r="7" spans="1:256" x14ac:dyDescent="0.3">
      <c r="A7" s="324"/>
      <c r="B7" s="325"/>
      <c r="C7" s="326"/>
      <c r="D7" s="326"/>
      <c r="G7" s="301" t="s">
        <v>127</v>
      </c>
      <c r="H7" s="63"/>
    </row>
    <row r="8" spans="1:256" x14ac:dyDescent="0.3">
      <c r="A8" s="420" t="s">
        <v>128</v>
      </c>
      <c r="B8" s="421" t="s">
        <v>312</v>
      </c>
      <c r="C8" s="423" t="s">
        <v>453</v>
      </c>
      <c r="D8" s="423" t="s">
        <v>571</v>
      </c>
      <c r="E8" s="425" t="s">
        <v>801</v>
      </c>
      <c r="F8" s="425" t="s">
        <v>802</v>
      </c>
      <c r="G8" s="425" t="s">
        <v>900</v>
      </c>
      <c r="H8" s="63"/>
    </row>
    <row r="9" spans="1:256" x14ac:dyDescent="0.3">
      <c r="A9" s="420"/>
      <c r="B9" s="422"/>
      <c r="C9" s="424"/>
      <c r="D9" s="424"/>
      <c r="E9" s="425"/>
      <c r="F9" s="425"/>
      <c r="G9" s="425"/>
      <c r="H9" s="63"/>
    </row>
    <row r="10" spans="1:256" x14ac:dyDescent="0.3">
      <c r="A10" s="1" t="s">
        <v>226</v>
      </c>
      <c r="B10" s="207" t="s">
        <v>227</v>
      </c>
      <c r="C10" s="60">
        <f>C11+C13+C15+C19+C21+C31+C33+C36+C41+C42</f>
        <v>213214.3</v>
      </c>
      <c r="D10" s="60">
        <f>D11+D13+D15+D19+D21+D31+D33+D36+D41+D42</f>
        <v>214614.3</v>
      </c>
      <c r="E10" s="60">
        <f>E11+E13+E15+E19+E21+E31+E33+E36+E41+E42</f>
        <v>283745.26811999996</v>
      </c>
      <c r="F10" s="60">
        <f>F11+F13+F15+F19+F21+F31+F33+F36+F41+F42</f>
        <v>282622</v>
      </c>
      <c r="G10" s="60">
        <f>G11+G13+G15+G19+G21+G31+G33+G36+G41+G42</f>
        <v>284630</v>
      </c>
      <c r="H10" s="327"/>
      <c r="I10" s="213">
        <f>385+15+10</f>
        <v>410</v>
      </c>
    </row>
    <row r="11" spans="1:256" x14ac:dyDescent="0.3">
      <c r="A11" s="1" t="s">
        <v>228</v>
      </c>
      <c r="B11" s="207" t="s">
        <v>238</v>
      </c>
      <c r="C11" s="60">
        <f>SUM(C12)</f>
        <v>178061</v>
      </c>
      <c r="D11" s="60">
        <f>SUM(D12)</f>
        <v>179342</v>
      </c>
      <c r="E11" s="60">
        <f>SUM(E12)</f>
        <v>234940</v>
      </c>
      <c r="F11" s="60">
        <f>SUM(F12)</f>
        <v>244934</v>
      </c>
      <c r="G11" s="60">
        <f>SUM(G12)</f>
        <v>246673</v>
      </c>
      <c r="H11" s="328"/>
    </row>
    <row r="12" spans="1:256" x14ac:dyDescent="0.3">
      <c r="A12" s="5" t="s">
        <v>361</v>
      </c>
      <c r="B12" s="208" t="s">
        <v>239</v>
      </c>
      <c r="C12" s="62">
        <v>178061</v>
      </c>
      <c r="D12" s="62">
        <v>179342</v>
      </c>
      <c r="E12" s="40">
        <f>238683-3450-293</f>
        <v>234940</v>
      </c>
      <c r="F12" s="40">
        <v>244934</v>
      </c>
      <c r="G12" s="40">
        <v>246673</v>
      </c>
      <c r="H12" s="61"/>
    </row>
    <row r="13" spans="1:256" ht="31.2" x14ac:dyDescent="0.3">
      <c r="A13" s="1" t="s">
        <v>402</v>
      </c>
      <c r="B13" s="207" t="s">
        <v>403</v>
      </c>
      <c r="C13" s="60">
        <f>SUM(C14)</f>
        <v>15464</v>
      </c>
      <c r="D13" s="60">
        <f>SUM(D14)</f>
        <v>15464</v>
      </c>
      <c r="E13" s="60">
        <f>SUM(E14)</f>
        <v>16800</v>
      </c>
      <c r="F13" s="60">
        <f>SUM(F14)</f>
        <v>16800</v>
      </c>
      <c r="G13" s="60">
        <f>SUM(G14)</f>
        <v>16800</v>
      </c>
      <c r="H13" s="63"/>
    </row>
    <row r="14" spans="1:256" ht="31.2" x14ac:dyDescent="0.3">
      <c r="A14" s="5" t="s">
        <v>400</v>
      </c>
      <c r="B14" s="208" t="s">
        <v>401</v>
      </c>
      <c r="C14" s="62">
        <v>15464</v>
      </c>
      <c r="D14" s="62">
        <v>15464</v>
      </c>
      <c r="E14" s="40">
        <v>16800</v>
      </c>
      <c r="F14" s="40">
        <v>16800</v>
      </c>
      <c r="G14" s="40">
        <v>16800</v>
      </c>
      <c r="H14" s="63"/>
    </row>
    <row r="15" spans="1:256" x14ac:dyDescent="0.3">
      <c r="A15" s="1" t="s">
        <v>240</v>
      </c>
      <c r="B15" s="207" t="s">
        <v>242</v>
      </c>
      <c r="C15" s="60">
        <f>SUM(C16:C18)</f>
        <v>1576.4</v>
      </c>
      <c r="D15" s="60">
        <f>SUM(D16:D18)</f>
        <v>1603.4</v>
      </c>
      <c r="E15" s="60">
        <f>SUM(E16:E18)</f>
        <v>6068.2044999999998</v>
      </c>
      <c r="F15" s="60">
        <f>SUM(F16:F18)</f>
        <v>5524</v>
      </c>
      <c r="G15" s="60">
        <f>SUM(G16:G18)</f>
        <v>5665</v>
      </c>
      <c r="H15" s="63"/>
    </row>
    <row r="16" spans="1:256" x14ac:dyDescent="0.3">
      <c r="A16" s="5" t="s">
        <v>786</v>
      </c>
      <c r="B16" s="208" t="s">
        <v>572</v>
      </c>
      <c r="C16" s="62">
        <v>293.39999999999998</v>
      </c>
      <c r="D16" s="62">
        <v>293.39999999999998</v>
      </c>
      <c r="E16" s="62">
        <v>647</v>
      </c>
      <c r="F16" s="62">
        <v>665</v>
      </c>
      <c r="G16" s="40">
        <v>684</v>
      </c>
      <c r="H16" s="63"/>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c r="AW16" s="329"/>
      <c r="AX16" s="329"/>
      <c r="AY16" s="329"/>
      <c r="AZ16" s="329"/>
      <c r="BA16" s="329"/>
      <c r="BB16" s="329"/>
      <c r="BC16" s="329"/>
      <c r="BD16" s="329"/>
      <c r="BE16" s="329"/>
      <c r="BF16" s="329"/>
      <c r="BG16" s="329"/>
      <c r="BH16" s="329"/>
      <c r="BI16" s="329"/>
      <c r="BJ16" s="329"/>
      <c r="BK16" s="329"/>
      <c r="BL16" s="329"/>
      <c r="BM16" s="329"/>
      <c r="BN16" s="329"/>
      <c r="BO16" s="329"/>
      <c r="BP16" s="329"/>
      <c r="BQ16" s="329"/>
      <c r="BR16" s="329"/>
      <c r="BS16" s="329"/>
      <c r="BT16" s="329"/>
      <c r="BU16" s="329"/>
      <c r="BV16" s="329"/>
      <c r="BW16" s="329"/>
      <c r="BX16" s="329"/>
      <c r="BY16" s="329"/>
      <c r="BZ16" s="329"/>
      <c r="CA16" s="329"/>
      <c r="CB16" s="329"/>
      <c r="CC16" s="329"/>
      <c r="CD16" s="329"/>
      <c r="CE16" s="329"/>
      <c r="CF16" s="329"/>
      <c r="CG16" s="329"/>
      <c r="CH16" s="329"/>
      <c r="CI16" s="329"/>
      <c r="CJ16" s="329"/>
      <c r="CK16" s="329"/>
      <c r="CL16" s="329"/>
      <c r="CM16" s="329"/>
      <c r="CN16" s="329"/>
      <c r="CO16" s="329"/>
      <c r="CP16" s="329"/>
      <c r="CQ16" s="329"/>
      <c r="CR16" s="329"/>
      <c r="CS16" s="329"/>
      <c r="CT16" s="329"/>
      <c r="CU16" s="329"/>
      <c r="CV16" s="329"/>
      <c r="CW16" s="329"/>
      <c r="CX16" s="329"/>
      <c r="CY16" s="329"/>
      <c r="CZ16" s="329"/>
      <c r="DA16" s="329"/>
      <c r="DB16" s="329"/>
      <c r="DC16" s="329"/>
      <c r="DD16" s="329"/>
      <c r="DE16" s="329"/>
      <c r="DF16" s="329"/>
      <c r="DG16" s="329"/>
      <c r="DH16" s="329"/>
      <c r="DI16" s="329"/>
      <c r="DJ16" s="329"/>
      <c r="DK16" s="329"/>
      <c r="DL16" s="329"/>
      <c r="DM16" s="329"/>
      <c r="DN16" s="329"/>
      <c r="DO16" s="329"/>
      <c r="DP16" s="329"/>
      <c r="DQ16" s="329"/>
      <c r="DR16" s="329"/>
      <c r="DS16" s="329"/>
      <c r="DT16" s="329"/>
      <c r="DU16" s="329"/>
      <c r="DV16" s="329"/>
      <c r="DW16" s="329"/>
      <c r="DX16" s="329"/>
      <c r="DY16" s="329"/>
      <c r="DZ16" s="329"/>
      <c r="EA16" s="329"/>
      <c r="EB16" s="329"/>
      <c r="EC16" s="329"/>
      <c r="ED16" s="329"/>
      <c r="EE16" s="329"/>
      <c r="EF16" s="329"/>
      <c r="EG16" s="329"/>
      <c r="EH16" s="329"/>
      <c r="EI16" s="329"/>
      <c r="EJ16" s="329"/>
      <c r="EK16" s="329"/>
      <c r="EL16" s="329"/>
      <c r="EM16" s="329"/>
      <c r="EN16" s="329"/>
      <c r="EO16" s="329"/>
      <c r="EP16" s="329"/>
      <c r="EQ16" s="329"/>
      <c r="ER16" s="329"/>
      <c r="ES16" s="329"/>
      <c r="ET16" s="329"/>
      <c r="EU16" s="329"/>
      <c r="EV16" s="329"/>
      <c r="EW16" s="329"/>
      <c r="EX16" s="329"/>
      <c r="EY16" s="329"/>
      <c r="EZ16" s="329"/>
      <c r="FA16" s="329"/>
      <c r="FB16" s="329"/>
      <c r="FC16" s="329"/>
      <c r="FD16" s="329"/>
      <c r="FE16" s="329"/>
      <c r="FF16" s="329"/>
      <c r="FG16" s="329"/>
      <c r="FH16" s="329"/>
      <c r="FI16" s="329"/>
      <c r="FJ16" s="329"/>
      <c r="FK16" s="329"/>
      <c r="FL16" s="329"/>
      <c r="FM16" s="329"/>
      <c r="FN16" s="329"/>
      <c r="FO16" s="329"/>
      <c r="FP16" s="329"/>
      <c r="FQ16" s="329"/>
      <c r="FR16" s="329"/>
      <c r="FS16" s="329"/>
      <c r="FT16" s="329"/>
      <c r="FU16" s="329"/>
      <c r="FV16" s="329"/>
      <c r="FW16" s="329"/>
      <c r="FX16" s="329"/>
      <c r="FY16" s="329"/>
      <c r="FZ16" s="329"/>
      <c r="GA16" s="329"/>
      <c r="GB16" s="329"/>
      <c r="GC16" s="329"/>
      <c r="GD16" s="329"/>
      <c r="GE16" s="329"/>
      <c r="GF16" s="329"/>
      <c r="GG16" s="329"/>
      <c r="GH16" s="329"/>
      <c r="GI16" s="329"/>
      <c r="GJ16" s="329"/>
      <c r="GK16" s="329"/>
      <c r="GL16" s="329"/>
      <c r="GM16" s="329"/>
      <c r="GN16" s="329"/>
      <c r="GO16" s="329"/>
      <c r="GP16" s="329"/>
      <c r="GQ16" s="329"/>
      <c r="GR16" s="329"/>
      <c r="GS16" s="329"/>
      <c r="GT16" s="329"/>
      <c r="GU16" s="329"/>
      <c r="GV16" s="329"/>
      <c r="GW16" s="329"/>
      <c r="GX16" s="329"/>
      <c r="GY16" s="329"/>
      <c r="GZ16" s="329"/>
      <c r="HA16" s="329"/>
      <c r="HB16" s="329"/>
      <c r="HC16" s="329"/>
      <c r="HD16" s="329"/>
      <c r="HE16" s="329"/>
      <c r="HF16" s="329"/>
      <c r="HG16" s="329"/>
      <c r="HH16" s="329"/>
      <c r="HI16" s="329"/>
      <c r="HJ16" s="329"/>
      <c r="HK16" s="329"/>
      <c r="HL16" s="329"/>
      <c r="HM16" s="329"/>
      <c r="HN16" s="329"/>
      <c r="HO16" s="329"/>
      <c r="HP16" s="329"/>
      <c r="HQ16" s="329"/>
      <c r="HR16" s="329"/>
      <c r="HS16" s="329"/>
      <c r="HT16" s="329"/>
      <c r="HU16" s="329"/>
      <c r="HV16" s="329"/>
      <c r="HW16" s="329"/>
      <c r="HX16" s="329"/>
      <c r="HY16" s="329"/>
      <c r="HZ16" s="329"/>
      <c r="IA16" s="329"/>
      <c r="IB16" s="329"/>
      <c r="IC16" s="329"/>
      <c r="ID16" s="329"/>
      <c r="IE16" s="329"/>
      <c r="IF16" s="329"/>
      <c r="IG16" s="329"/>
      <c r="IH16" s="329"/>
      <c r="II16" s="329"/>
      <c r="IJ16" s="329"/>
      <c r="IK16" s="329"/>
      <c r="IL16" s="329"/>
      <c r="IM16" s="329"/>
      <c r="IN16" s="329"/>
      <c r="IO16" s="329"/>
      <c r="IP16" s="329"/>
      <c r="IQ16" s="329"/>
      <c r="IR16" s="329"/>
      <c r="IS16" s="329"/>
      <c r="IT16" s="329"/>
      <c r="IU16" s="329"/>
      <c r="IV16" s="329"/>
    </row>
    <row r="17" spans="1:9" x14ac:dyDescent="0.3">
      <c r="A17" s="5" t="s">
        <v>378</v>
      </c>
      <c r="B17" s="208" t="s">
        <v>243</v>
      </c>
      <c r="C17" s="62">
        <v>1213</v>
      </c>
      <c r="D17" s="62">
        <v>1240</v>
      </c>
      <c r="E17" s="40">
        <f>648+1204.31092+440+133+795.89358</f>
        <v>3221.2044999999998</v>
      </c>
      <c r="F17" s="40">
        <v>663</v>
      </c>
      <c r="G17" s="40">
        <v>667</v>
      </c>
      <c r="H17" s="63"/>
    </row>
    <row r="18" spans="1:9" ht="31.2" x14ac:dyDescent="0.3">
      <c r="A18" s="5" t="s">
        <v>404</v>
      </c>
      <c r="B18" s="208" t="s">
        <v>405</v>
      </c>
      <c r="C18" s="62">
        <v>70</v>
      </c>
      <c r="D18" s="62">
        <v>70</v>
      </c>
      <c r="E18" s="40">
        <f>4082-1882</f>
        <v>2200</v>
      </c>
      <c r="F18" s="40">
        <v>4196</v>
      </c>
      <c r="G18" s="40">
        <v>4314</v>
      </c>
      <c r="H18" s="63"/>
    </row>
    <row r="19" spans="1:9" x14ac:dyDescent="0.3">
      <c r="A19" s="1" t="s">
        <v>244</v>
      </c>
      <c r="B19" s="207" t="s">
        <v>245</v>
      </c>
      <c r="C19" s="60">
        <f>SUM(C20:C20)</f>
        <v>3052</v>
      </c>
      <c r="D19" s="60">
        <f>SUM(D20:D20)</f>
        <v>3144</v>
      </c>
      <c r="E19" s="60">
        <f>SUM(E20:E20)</f>
        <v>2950</v>
      </c>
      <c r="F19" s="60">
        <f>SUM(F20:F20)</f>
        <v>2515</v>
      </c>
      <c r="G19" s="60">
        <f>SUM(G20:G20)</f>
        <v>2515</v>
      </c>
      <c r="H19" s="63"/>
    </row>
    <row r="20" spans="1:9" ht="31.2" x14ac:dyDescent="0.3">
      <c r="A20" s="5" t="s">
        <v>406</v>
      </c>
      <c r="B20" s="208" t="s">
        <v>901</v>
      </c>
      <c r="C20" s="62">
        <v>3052</v>
      </c>
      <c r="D20" s="62">
        <v>3144</v>
      </c>
      <c r="E20" s="40">
        <f>2545+405</f>
        <v>2950</v>
      </c>
      <c r="F20" s="40">
        <v>2515</v>
      </c>
      <c r="G20" s="40">
        <v>2515</v>
      </c>
      <c r="H20" s="63"/>
    </row>
    <row r="21" spans="1:9" ht="31.2" x14ac:dyDescent="0.3">
      <c r="A21" s="1" t="s">
        <v>246</v>
      </c>
      <c r="B21" s="207" t="s">
        <v>379</v>
      </c>
      <c r="C21" s="60">
        <f>SUM(C22:C27)</f>
        <v>13196.900000000001</v>
      </c>
      <c r="D21" s="60">
        <f>SUM(D22:D27)</f>
        <v>13196.900000000001</v>
      </c>
      <c r="E21" s="60">
        <f>SUM(E22:E30)</f>
        <v>11106.855</v>
      </c>
      <c r="F21" s="60">
        <f>SUM(F22:F27)</f>
        <v>8657</v>
      </c>
      <c r="G21" s="60">
        <f>SUM(G22:G27)</f>
        <v>8748</v>
      </c>
      <c r="H21" s="63"/>
    </row>
    <row r="22" spans="1:9" ht="78" x14ac:dyDescent="0.3">
      <c r="A22" s="5" t="s">
        <v>4</v>
      </c>
      <c r="B22" s="208" t="s">
        <v>432</v>
      </c>
      <c r="C22" s="62">
        <v>2267.1</v>
      </c>
      <c r="D22" s="62">
        <v>2267.1</v>
      </c>
      <c r="E22" s="40">
        <f>823+371.169-140</f>
        <v>1054.1689999999999</v>
      </c>
      <c r="F22" s="40">
        <v>823</v>
      </c>
      <c r="G22" s="40">
        <v>823</v>
      </c>
      <c r="H22" s="63"/>
      <c r="I22" s="213">
        <f>380+25</f>
        <v>405</v>
      </c>
    </row>
    <row r="23" spans="1:9" ht="62.4" hidden="1" x14ac:dyDescent="0.3">
      <c r="A23" s="5" t="s">
        <v>6</v>
      </c>
      <c r="B23" s="208" t="s">
        <v>787</v>
      </c>
      <c r="C23" s="62">
        <v>0</v>
      </c>
      <c r="D23" s="62">
        <v>0</v>
      </c>
      <c r="E23" s="40">
        <v>0</v>
      </c>
      <c r="F23" s="40">
        <v>0</v>
      </c>
      <c r="G23" s="40">
        <v>0</v>
      </c>
      <c r="H23" s="63"/>
    </row>
    <row r="24" spans="1:9" ht="62.4" x14ac:dyDescent="0.3">
      <c r="A24" s="5" t="s">
        <v>207</v>
      </c>
      <c r="B24" s="208" t="s">
        <v>788</v>
      </c>
      <c r="C24" s="62">
        <v>7300</v>
      </c>
      <c r="D24" s="62">
        <v>7300</v>
      </c>
      <c r="E24" s="40">
        <f>5250+398+800</f>
        <v>6448</v>
      </c>
      <c r="F24" s="40">
        <v>5250</v>
      </c>
      <c r="G24" s="40">
        <v>5250</v>
      </c>
      <c r="H24" s="63">
        <v>6418</v>
      </c>
      <c r="I24" s="213">
        <f>H24/E24</f>
        <v>0.9953473945409429</v>
      </c>
    </row>
    <row r="25" spans="1:9" ht="62.4" x14ac:dyDescent="0.3">
      <c r="A25" s="5" t="s">
        <v>294</v>
      </c>
      <c r="B25" s="208" t="s">
        <v>219</v>
      </c>
      <c r="C25" s="62">
        <v>116</v>
      </c>
      <c r="D25" s="62">
        <v>116</v>
      </c>
      <c r="E25" s="40">
        <f>303-92.66+57.921</f>
        <v>268.26100000000002</v>
      </c>
      <c r="F25" s="40">
        <v>303</v>
      </c>
      <c r="G25" s="40">
        <v>303</v>
      </c>
      <c r="H25" s="63"/>
    </row>
    <row r="26" spans="1:9" ht="46.8" x14ac:dyDescent="0.3">
      <c r="A26" s="5" t="s">
        <v>161</v>
      </c>
      <c r="B26" s="208" t="s">
        <v>382</v>
      </c>
      <c r="C26" s="62">
        <v>3203.8</v>
      </c>
      <c r="D26" s="62">
        <v>3203.8</v>
      </c>
      <c r="E26" s="40">
        <f>29+7</f>
        <v>36</v>
      </c>
      <c r="F26" s="40">
        <v>30</v>
      </c>
      <c r="G26" s="40">
        <v>31</v>
      </c>
      <c r="H26" s="63"/>
    </row>
    <row r="27" spans="1:9" ht="31.2" x14ac:dyDescent="0.3">
      <c r="A27" s="5" t="s">
        <v>304</v>
      </c>
      <c r="B27" s="208" t="s">
        <v>305</v>
      </c>
      <c r="C27" s="62">
        <v>310</v>
      </c>
      <c r="D27" s="62">
        <v>310</v>
      </c>
      <c r="E27" s="40">
        <f>2124+523.439+578.886</f>
        <v>3226.3249999999998</v>
      </c>
      <c r="F27" s="40">
        <v>2251</v>
      </c>
      <c r="G27" s="40">
        <v>2341</v>
      </c>
      <c r="H27" s="63"/>
      <c r="I27" s="333"/>
    </row>
    <row r="28" spans="1:9" ht="44.25" customHeight="1" x14ac:dyDescent="0.3">
      <c r="A28" s="5" t="s">
        <v>1006</v>
      </c>
      <c r="B28" s="407" t="s">
        <v>1005</v>
      </c>
      <c r="C28" s="62"/>
      <c r="D28" s="62"/>
      <c r="E28" s="40">
        <v>8.3000000000000007</v>
      </c>
      <c r="F28" s="40">
        <v>0</v>
      </c>
      <c r="G28" s="40">
        <v>0</v>
      </c>
      <c r="H28" s="63"/>
    </row>
    <row r="29" spans="1:9" ht="109.2" x14ac:dyDescent="0.3">
      <c r="A29" s="5" t="s">
        <v>1008</v>
      </c>
      <c r="B29" s="208" t="s">
        <v>1007</v>
      </c>
      <c r="C29" s="62"/>
      <c r="D29" s="62"/>
      <c r="E29" s="40">
        <v>58</v>
      </c>
      <c r="F29" s="40">
        <v>0</v>
      </c>
      <c r="G29" s="40">
        <v>0</v>
      </c>
      <c r="H29" s="63"/>
    </row>
    <row r="30" spans="1:9" ht="124.5" customHeight="1" x14ac:dyDescent="0.3">
      <c r="A30" s="5" t="s">
        <v>1003</v>
      </c>
      <c r="B30" s="208" t="s">
        <v>1004</v>
      </c>
      <c r="C30" s="62"/>
      <c r="D30" s="62"/>
      <c r="E30" s="40">
        <v>7.8</v>
      </c>
      <c r="F30" s="40">
        <v>0</v>
      </c>
      <c r="G30" s="40">
        <v>0</v>
      </c>
      <c r="H30" s="63"/>
    </row>
    <row r="31" spans="1:9" x14ac:dyDescent="0.3">
      <c r="A31" s="1" t="s">
        <v>247</v>
      </c>
      <c r="B31" s="207" t="s">
        <v>248</v>
      </c>
      <c r="C31" s="60">
        <f>SUM(C32)</f>
        <v>475</v>
      </c>
      <c r="D31" s="60">
        <f>SUM(D32)</f>
        <v>475</v>
      </c>
      <c r="E31" s="60">
        <f>SUM(E32)</f>
        <v>886</v>
      </c>
      <c r="F31" s="60">
        <f>SUM(F32)</f>
        <v>1080</v>
      </c>
      <c r="G31" s="60">
        <f>SUM(G32)</f>
        <v>1080</v>
      </c>
      <c r="H31" s="63"/>
    </row>
    <row r="32" spans="1:9" x14ac:dyDescent="0.3">
      <c r="A32" s="5" t="s">
        <v>362</v>
      </c>
      <c r="B32" s="208" t="s">
        <v>249</v>
      </c>
      <c r="C32" s="62">
        <v>475</v>
      </c>
      <c r="D32" s="62">
        <v>475</v>
      </c>
      <c r="E32" s="40">
        <f>1080-194</f>
        <v>886</v>
      </c>
      <c r="F32" s="40">
        <v>1080</v>
      </c>
      <c r="G32" s="40">
        <v>1080</v>
      </c>
      <c r="H32" s="63"/>
    </row>
    <row r="33" spans="1:17" ht="31.2" x14ac:dyDescent="0.3">
      <c r="A33" s="1" t="s">
        <v>250</v>
      </c>
      <c r="B33" s="207" t="s">
        <v>251</v>
      </c>
      <c r="C33" s="60">
        <f>SUM(C34:C34)</f>
        <v>1139</v>
      </c>
      <c r="D33" s="60">
        <f>SUM(D34:D34)</f>
        <v>1139</v>
      </c>
      <c r="E33" s="60">
        <f>E34+E35</f>
        <v>2664</v>
      </c>
      <c r="F33" s="60">
        <f>F34+F35</f>
        <v>938</v>
      </c>
      <c r="G33" s="60">
        <f>G34+G35</f>
        <v>975</v>
      </c>
      <c r="H33" s="63">
        <v>2666.8</v>
      </c>
    </row>
    <row r="34" spans="1:17" ht="38.25" customHeight="1" x14ac:dyDescent="0.3">
      <c r="A34" s="5" t="s">
        <v>1009</v>
      </c>
      <c r="B34" s="208" t="s">
        <v>1010</v>
      </c>
      <c r="C34" s="62">
        <v>1139</v>
      </c>
      <c r="D34" s="62">
        <v>1139</v>
      </c>
      <c r="E34" s="40">
        <f>905-145</f>
        <v>760</v>
      </c>
      <c r="F34" s="40">
        <v>938</v>
      </c>
      <c r="G34" s="40">
        <v>975</v>
      </c>
      <c r="H34" s="63"/>
    </row>
    <row r="35" spans="1:17" ht="28.5" customHeight="1" x14ac:dyDescent="0.3">
      <c r="A35" s="396" t="s">
        <v>384</v>
      </c>
      <c r="B35" s="376" t="s">
        <v>385</v>
      </c>
      <c r="C35" s="62"/>
      <c r="D35" s="62"/>
      <c r="E35" s="40">
        <f>16.6+242.4+1500+145</f>
        <v>1904</v>
      </c>
      <c r="F35" s="40">
        <v>0</v>
      </c>
      <c r="G35" s="40">
        <v>0</v>
      </c>
      <c r="H35" s="63"/>
    </row>
    <row r="36" spans="1:17" x14ac:dyDescent="0.3">
      <c r="A36" s="1" t="s">
        <v>252</v>
      </c>
      <c r="B36" s="207" t="s">
        <v>253</v>
      </c>
      <c r="C36" s="60">
        <f>SUM(C37:C38)</f>
        <v>250</v>
      </c>
      <c r="D36" s="60">
        <f>SUM(D37:D38)</f>
        <v>250</v>
      </c>
      <c r="E36" s="60">
        <f>SUM(E37:E40)</f>
        <v>5956.2086199999994</v>
      </c>
      <c r="F36" s="60">
        <f>SUM(F37:F40)</f>
        <v>550</v>
      </c>
      <c r="G36" s="60">
        <f>SUM(G37:G40)</f>
        <v>550</v>
      </c>
      <c r="H36" s="63"/>
    </row>
    <row r="37" spans="1:17" ht="62.4" x14ac:dyDescent="0.3">
      <c r="A37" s="5" t="s">
        <v>386</v>
      </c>
      <c r="B37" s="208" t="s">
        <v>396</v>
      </c>
      <c r="C37" s="62">
        <v>0</v>
      </c>
      <c r="D37" s="62">
        <v>0</v>
      </c>
      <c r="E37" s="40">
        <f>2288.333+1499.6+260.65834</f>
        <v>4048.5913399999999</v>
      </c>
      <c r="F37" s="40">
        <v>0</v>
      </c>
      <c r="G37" s="40">
        <v>0</v>
      </c>
      <c r="H37" s="63">
        <v>3787.933</v>
      </c>
      <c r="I37" s="333">
        <f>E37-H37</f>
        <v>260.65833999999995</v>
      </c>
      <c r="P37" s="329"/>
    </row>
    <row r="38" spans="1:17" ht="31.2" x14ac:dyDescent="0.3">
      <c r="A38" s="5" t="s">
        <v>443</v>
      </c>
      <c r="B38" s="208" t="s">
        <v>444</v>
      </c>
      <c r="C38" s="62">
        <v>250</v>
      </c>
      <c r="D38" s="62">
        <v>250</v>
      </c>
      <c r="E38" s="40">
        <f>550+894-100</f>
        <v>1344</v>
      </c>
      <c r="F38" s="40">
        <v>550</v>
      </c>
      <c r="G38" s="40">
        <v>550</v>
      </c>
      <c r="H38" s="63"/>
    </row>
    <row r="39" spans="1:17" ht="46.8" x14ac:dyDescent="0.3">
      <c r="A39" s="5" t="s">
        <v>999</v>
      </c>
      <c r="B39" s="208" t="s">
        <v>1000</v>
      </c>
      <c r="C39" s="62"/>
      <c r="D39" s="62"/>
      <c r="E39" s="40">
        <f>115.527+3.5</f>
        <v>119.027</v>
      </c>
      <c r="F39" s="40">
        <v>0</v>
      </c>
      <c r="G39" s="40">
        <v>0</v>
      </c>
      <c r="H39" s="63"/>
    </row>
    <row r="40" spans="1:17" ht="46.8" x14ac:dyDescent="0.3">
      <c r="A40" s="5" t="s">
        <v>1032</v>
      </c>
      <c r="B40" s="208" t="s">
        <v>1033</v>
      </c>
      <c r="C40" s="62"/>
      <c r="D40" s="62"/>
      <c r="E40" s="40">
        <f>3035.2-2590.60972</f>
        <v>444.59027999999989</v>
      </c>
      <c r="F40" s="40">
        <v>0</v>
      </c>
      <c r="G40" s="40">
        <v>0</v>
      </c>
      <c r="H40" s="63"/>
    </row>
    <row r="41" spans="1:17" x14ac:dyDescent="0.3">
      <c r="A41" s="1" t="s">
        <v>254</v>
      </c>
      <c r="B41" s="207" t="s">
        <v>255</v>
      </c>
      <c r="C41" s="60">
        <v>0</v>
      </c>
      <c r="D41" s="60">
        <v>0</v>
      </c>
      <c r="E41" s="64">
        <f>1150+71+279+450</f>
        <v>1950</v>
      </c>
      <c r="F41" s="64">
        <v>1200</v>
      </c>
      <c r="G41" s="64">
        <v>1200</v>
      </c>
      <c r="H41" s="63"/>
    </row>
    <row r="42" spans="1:17" x14ac:dyDescent="0.3">
      <c r="A42" s="1" t="s">
        <v>295</v>
      </c>
      <c r="B42" s="207" t="s">
        <v>296</v>
      </c>
      <c r="C42" s="60">
        <f>SUM(C43)</f>
        <v>0</v>
      </c>
      <c r="D42" s="60">
        <f>SUM(D43)</f>
        <v>0</v>
      </c>
      <c r="E42" s="60">
        <f>SUM(E43)</f>
        <v>424</v>
      </c>
      <c r="F42" s="60">
        <f>SUM(F43)</f>
        <v>424</v>
      </c>
      <c r="G42" s="60">
        <f>SUM(G43)</f>
        <v>424</v>
      </c>
      <c r="H42" s="63"/>
    </row>
    <row r="43" spans="1:17" x14ac:dyDescent="0.3">
      <c r="A43" s="5" t="s">
        <v>298</v>
      </c>
      <c r="B43" s="208" t="s">
        <v>300</v>
      </c>
      <c r="C43" s="62">
        <v>0</v>
      </c>
      <c r="D43" s="62">
        <v>0</v>
      </c>
      <c r="E43" s="62">
        <v>424</v>
      </c>
      <c r="F43" s="62">
        <v>424</v>
      </c>
      <c r="G43" s="62">
        <v>424</v>
      </c>
      <c r="H43" s="63"/>
    </row>
    <row r="44" spans="1:17" x14ac:dyDescent="0.3">
      <c r="A44" s="1" t="s">
        <v>256</v>
      </c>
      <c r="B44" s="207" t="s">
        <v>579</v>
      </c>
      <c r="C44" s="60" t="e">
        <f>C45</f>
        <v>#REF!</v>
      </c>
      <c r="D44" s="60" t="e">
        <f>D45</f>
        <v>#REF!</v>
      </c>
      <c r="E44" s="60">
        <f>E45</f>
        <v>414997.83832000004</v>
      </c>
      <c r="F44" s="60">
        <f>F45</f>
        <v>386681.00696000014</v>
      </c>
      <c r="G44" s="60">
        <f>G45</f>
        <v>381081.50355000002</v>
      </c>
      <c r="H44" s="330"/>
      <c r="I44" s="330"/>
      <c r="J44" s="330"/>
    </row>
    <row r="45" spans="1:17" ht="31.2" x14ac:dyDescent="0.3">
      <c r="A45" s="5" t="s">
        <v>257</v>
      </c>
      <c r="B45" s="208" t="s">
        <v>580</v>
      </c>
      <c r="C45" s="60" t="e">
        <f>C46+C49+C65+#REF!</f>
        <v>#REF!</v>
      </c>
      <c r="D45" s="60" t="e">
        <f>D46+D49+D65+#REF!</f>
        <v>#REF!</v>
      </c>
      <c r="E45" s="60">
        <f>E46+E49+E65+E96</f>
        <v>414997.83832000004</v>
      </c>
      <c r="F45" s="60">
        <f>F46+F49+F65+F96</f>
        <v>386681.00696000014</v>
      </c>
      <c r="G45" s="60">
        <f>G46+G49+G65+G96</f>
        <v>381081.50355000002</v>
      </c>
      <c r="H45" s="331"/>
      <c r="I45" s="331"/>
      <c r="J45" s="331"/>
    </row>
    <row r="46" spans="1:17" x14ac:dyDescent="0.3">
      <c r="A46" s="1" t="s">
        <v>563</v>
      </c>
      <c r="B46" s="207" t="s">
        <v>260</v>
      </c>
      <c r="C46" s="60">
        <f>C47+C48</f>
        <v>0</v>
      </c>
      <c r="D46" s="60">
        <f>D47+D48</f>
        <v>0</v>
      </c>
      <c r="E46" s="64">
        <f>E47+E48</f>
        <v>76815.319589999999</v>
      </c>
      <c r="F46" s="64">
        <f>F47+F48</f>
        <v>18392.708999999999</v>
      </c>
      <c r="G46" s="64">
        <f>G47+G48</f>
        <v>0</v>
      </c>
      <c r="H46" s="332"/>
      <c r="I46" s="333"/>
      <c r="J46" s="333"/>
    </row>
    <row r="47" spans="1:17" ht="31.2" x14ac:dyDescent="0.3">
      <c r="A47" s="5" t="s">
        <v>575</v>
      </c>
      <c r="B47" s="208" t="s">
        <v>162</v>
      </c>
      <c r="C47" s="62"/>
      <c r="D47" s="62"/>
      <c r="E47" s="40">
        <v>25934.575000000001</v>
      </c>
      <c r="F47" s="40">
        <v>18392.708999999999</v>
      </c>
      <c r="G47" s="40">
        <v>0</v>
      </c>
      <c r="H47" s="332"/>
      <c r="I47" s="333"/>
      <c r="J47" s="333"/>
      <c r="M47" s="333"/>
      <c r="N47" s="334"/>
      <c r="O47" s="334"/>
      <c r="P47" s="334"/>
      <c r="Q47" s="334"/>
    </row>
    <row r="48" spans="1:17" ht="31.2" x14ac:dyDescent="0.3">
      <c r="A48" s="5" t="s">
        <v>482</v>
      </c>
      <c r="B48" s="208" t="s">
        <v>308</v>
      </c>
      <c r="C48" s="62"/>
      <c r="D48" s="62"/>
      <c r="E48" s="40">
        <f>10840.16206+15000+25040.58253</f>
        <v>50880.744590000002</v>
      </c>
      <c r="F48" s="40">
        <v>0</v>
      </c>
      <c r="G48" s="40">
        <v>0</v>
      </c>
      <c r="H48" s="332"/>
      <c r="I48" s="333"/>
      <c r="J48" s="333"/>
      <c r="M48" s="333"/>
      <c r="N48" s="334"/>
      <c r="O48" s="334"/>
      <c r="P48" s="334"/>
      <c r="Q48" s="334"/>
    </row>
    <row r="49" spans="1:256" ht="31.2" x14ac:dyDescent="0.3">
      <c r="A49" s="1" t="s">
        <v>789</v>
      </c>
      <c r="B49" s="207" t="s">
        <v>241</v>
      </c>
      <c r="C49" s="60" t="e">
        <f>C55+#REF!</f>
        <v>#REF!</v>
      </c>
      <c r="D49" s="60" t="e">
        <f>D55+#REF!</f>
        <v>#REF!</v>
      </c>
      <c r="E49" s="64">
        <f>E50+E51+E55+E52+E53+E54</f>
        <v>5496.9962300000007</v>
      </c>
      <c r="F49" s="64">
        <f>F50+F51+F55+F52+F53+F54</f>
        <v>4648.3837400000002</v>
      </c>
      <c r="G49" s="64">
        <f>G50+G51+G55+G52+G53+G54</f>
        <v>1168.0050000000001</v>
      </c>
      <c r="H49" s="332"/>
      <c r="I49" s="333"/>
      <c r="J49" s="333"/>
      <c r="M49" s="333"/>
      <c r="N49" s="334"/>
      <c r="O49" s="334"/>
      <c r="P49" s="334"/>
      <c r="Q49" s="334"/>
    </row>
    <row r="50" spans="1:256" ht="46.8" x14ac:dyDescent="0.3">
      <c r="A50" s="5" t="s">
        <v>904</v>
      </c>
      <c r="B50" s="208" t="s">
        <v>817</v>
      </c>
      <c r="C50" s="62"/>
      <c r="D50" s="62"/>
      <c r="E50" s="40">
        <v>0</v>
      </c>
      <c r="F50" s="40">
        <v>1653.6406500000001</v>
      </c>
      <c r="G50" s="40">
        <v>0</v>
      </c>
      <c r="H50" s="332"/>
      <c r="I50" s="333"/>
      <c r="J50" s="333"/>
      <c r="M50" s="333"/>
      <c r="N50" s="334"/>
      <c r="O50" s="334"/>
      <c r="P50" s="334"/>
      <c r="Q50" s="334"/>
    </row>
    <row r="51" spans="1:256" ht="62.4" x14ac:dyDescent="0.3">
      <c r="A51" s="5" t="s">
        <v>905</v>
      </c>
      <c r="B51" s="208" t="s">
        <v>985</v>
      </c>
      <c r="C51" s="62"/>
      <c r="D51" s="62"/>
      <c r="E51" s="40">
        <v>0</v>
      </c>
      <c r="F51" s="40">
        <f>2038.2619-211.52381</f>
        <v>1826.7380900000001</v>
      </c>
      <c r="G51" s="40">
        <v>0</v>
      </c>
      <c r="H51" s="332"/>
      <c r="I51" s="333"/>
      <c r="J51" s="333"/>
      <c r="M51" s="333"/>
      <c r="N51" s="334"/>
      <c r="O51" s="334"/>
      <c r="P51" s="334"/>
      <c r="Q51" s="334"/>
    </row>
    <row r="52" spans="1:256" ht="46.8" x14ac:dyDescent="0.3">
      <c r="A52" s="5" t="s">
        <v>997</v>
      </c>
      <c r="B52" s="208" t="s">
        <v>998</v>
      </c>
      <c r="C52" s="62"/>
      <c r="D52" s="62"/>
      <c r="E52" s="40">
        <v>102.04082</v>
      </c>
      <c r="F52" s="40">
        <v>0</v>
      </c>
      <c r="G52" s="40">
        <v>0</v>
      </c>
      <c r="H52" s="332"/>
      <c r="I52" s="333"/>
      <c r="J52" s="333"/>
      <c r="M52" s="333"/>
      <c r="N52" s="334"/>
      <c r="O52" s="334"/>
      <c r="P52" s="334"/>
      <c r="Q52" s="334"/>
    </row>
    <row r="53" spans="1:256" ht="46.8" x14ac:dyDescent="0.3">
      <c r="A53" s="5" t="s">
        <v>997</v>
      </c>
      <c r="B53" s="208" t="s">
        <v>998</v>
      </c>
      <c r="C53" s="62"/>
      <c r="D53" s="62"/>
      <c r="E53" s="40">
        <v>51.020409999999998</v>
      </c>
      <c r="F53" s="40">
        <v>0</v>
      </c>
      <c r="G53" s="40">
        <v>0</v>
      </c>
      <c r="H53" s="332"/>
      <c r="I53" s="333"/>
      <c r="J53" s="333"/>
      <c r="M53" s="333"/>
      <c r="N53" s="334"/>
      <c r="O53" s="334"/>
      <c r="P53" s="334"/>
      <c r="Q53" s="334"/>
    </row>
    <row r="54" spans="1:256" ht="31.2" x14ac:dyDescent="0.3">
      <c r="A54" s="5" t="s">
        <v>1039</v>
      </c>
      <c r="B54" s="208" t="s">
        <v>1040</v>
      </c>
      <c r="C54" s="62"/>
      <c r="D54" s="62"/>
      <c r="E54" s="40">
        <v>110</v>
      </c>
      <c r="F54" s="40">
        <v>0</v>
      </c>
      <c r="G54" s="40">
        <v>0</v>
      </c>
      <c r="H54" s="332"/>
      <c r="I54" s="333"/>
      <c r="J54" s="333"/>
      <c r="M54" s="333"/>
      <c r="N54" s="334"/>
      <c r="O54" s="334"/>
      <c r="P54" s="334"/>
      <c r="Q54" s="334"/>
    </row>
    <row r="55" spans="1:256" ht="18" customHeight="1" x14ac:dyDescent="0.3">
      <c r="A55" s="65" t="s">
        <v>564</v>
      </c>
      <c r="B55" s="209" t="s">
        <v>309</v>
      </c>
      <c r="C55" s="66">
        <f>C64</f>
        <v>0</v>
      </c>
      <c r="D55" s="66">
        <f>D64</f>
        <v>0</v>
      </c>
      <c r="E55" s="67">
        <f>SUM(E60:E63)</f>
        <v>5233.9350000000004</v>
      </c>
      <c r="F55" s="67">
        <f>SUM(F60:F63)</f>
        <v>1168.0050000000001</v>
      </c>
      <c r="G55" s="67">
        <f>SUM(G60:G63)</f>
        <v>1168.0050000000001</v>
      </c>
      <c r="H55" s="332"/>
      <c r="I55" s="333"/>
      <c r="J55" s="333"/>
      <c r="M55" s="333"/>
      <c r="N55" s="334"/>
      <c r="O55" s="334"/>
      <c r="P55" s="334"/>
      <c r="Q55" s="334"/>
    </row>
    <row r="56" spans="1:256" ht="23.25" hidden="1" customHeight="1" x14ac:dyDescent="0.3">
      <c r="A56" s="5" t="s">
        <v>564</v>
      </c>
      <c r="B56" s="208" t="s">
        <v>662</v>
      </c>
      <c r="C56" s="62"/>
      <c r="D56" s="62"/>
      <c r="E56" s="40">
        <v>0</v>
      </c>
      <c r="F56" s="40">
        <v>0</v>
      </c>
      <c r="G56" s="40">
        <v>0</v>
      </c>
      <c r="H56" s="332"/>
      <c r="I56" s="333"/>
      <c r="J56" s="333"/>
      <c r="M56" s="333"/>
      <c r="N56" s="334"/>
      <c r="O56" s="334"/>
      <c r="P56" s="334"/>
      <c r="Q56" s="334"/>
    </row>
    <row r="57" spans="1:256" ht="23.25" hidden="1" customHeight="1" x14ac:dyDescent="0.3">
      <c r="A57" s="5" t="s">
        <v>564</v>
      </c>
      <c r="B57" s="208" t="s">
        <v>816</v>
      </c>
      <c r="C57" s="62"/>
      <c r="D57" s="62"/>
      <c r="E57" s="40">
        <v>0</v>
      </c>
      <c r="F57" s="40">
        <v>0</v>
      </c>
      <c r="G57" s="40">
        <v>0</v>
      </c>
      <c r="H57" s="332"/>
      <c r="I57" s="332"/>
      <c r="J57" s="332"/>
      <c r="M57" s="333"/>
      <c r="N57" s="334"/>
      <c r="O57" s="334"/>
      <c r="P57" s="334"/>
      <c r="Q57" s="334"/>
    </row>
    <row r="58" spans="1:256" ht="24" hidden="1" customHeight="1" x14ac:dyDescent="0.3">
      <c r="A58" s="5" t="s">
        <v>564</v>
      </c>
      <c r="B58" s="208" t="s">
        <v>790</v>
      </c>
      <c r="C58" s="62"/>
      <c r="D58" s="62"/>
      <c r="E58" s="40">
        <v>0</v>
      </c>
      <c r="F58" s="40">
        <v>0</v>
      </c>
      <c r="G58" s="40">
        <v>0</v>
      </c>
      <c r="H58" s="332"/>
      <c r="I58" s="333"/>
      <c r="J58" s="333"/>
      <c r="M58" s="333"/>
      <c r="N58" s="334"/>
      <c r="O58" s="334"/>
      <c r="P58" s="334"/>
      <c r="Q58" s="334"/>
    </row>
    <row r="59" spans="1:256" ht="30" hidden="1" customHeight="1" x14ac:dyDescent="0.3">
      <c r="A59" s="5" t="s">
        <v>564</v>
      </c>
      <c r="B59" s="208" t="s">
        <v>791</v>
      </c>
      <c r="C59" s="62"/>
      <c r="D59" s="62"/>
      <c r="E59" s="40">
        <v>0</v>
      </c>
      <c r="F59" s="40">
        <v>0</v>
      </c>
      <c r="G59" s="62">
        <v>0</v>
      </c>
      <c r="H59" s="332"/>
      <c r="I59" s="332"/>
      <c r="J59" s="332"/>
      <c r="M59" s="333"/>
      <c r="N59" s="334"/>
      <c r="O59" s="334"/>
      <c r="P59" s="334"/>
      <c r="Q59" s="334"/>
    </row>
    <row r="60" spans="1:256" ht="46.8" x14ac:dyDescent="0.3">
      <c r="A60" s="5" t="s">
        <v>564</v>
      </c>
      <c r="B60" s="208" t="s">
        <v>792</v>
      </c>
      <c r="C60" s="62"/>
      <c r="D60" s="62"/>
      <c r="E60" s="40">
        <v>4065.93</v>
      </c>
      <c r="F60" s="40">
        <v>0</v>
      </c>
      <c r="G60" s="40">
        <v>0</v>
      </c>
      <c r="H60" s="332"/>
      <c r="I60" s="333"/>
      <c r="J60" s="333"/>
      <c r="M60" s="333"/>
      <c r="N60" s="334"/>
      <c r="O60" s="334"/>
      <c r="P60" s="334"/>
      <c r="Q60" s="334"/>
    </row>
    <row r="61" spans="1:256" ht="46.8" x14ac:dyDescent="0.3">
      <c r="A61" s="5" t="s">
        <v>564</v>
      </c>
      <c r="B61" s="208" t="s">
        <v>902</v>
      </c>
      <c r="C61" s="62"/>
      <c r="D61" s="62"/>
      <c r="E61" s="40">
        <v>1000</v>
      </c>
      <c r="F61" s="40">
        <v>1000</v>
      </c>
      <c r="G61" s="40">
        <v>1000</v>
      </c>
      <c r="H61" s="332"/>
      <c r="I61" s="333"/>
      <c r="J61" s="333"/>
      <c r="M61" s="333"/>
      <c r="N61" s="334"/>
      <c r="O61" s="334"/>
      <c r="P61" s="334"/>
      <c r="Q61" s="334"/>
    </row>
    <row r="62" spans="1:256" ht="46.8" x14ac:dyDescent="0.3">
      <c r="A62" s="5" t="s">
        <v>564</v>
      </c>
      <c r="B62" s="208" t="s">
        <v>903</v>
      </c>
      <c r="C62" s="62"/>
      <c r="D62" s="62"/>
      <c r="E62" s="40">
        <v>168.005</v>
      </c>
      <c r="F62" s="40">
        <v>168.005</v>
      </c>
      <c r="G62" s="40">
        <v>168.005</v>
      </c>
      <c r="H62" s="332"/>
      <c r="I62" s="333"/>
      <c r="J62" s="333"/>
      <c r="M62" s="333"/>
      <c r="N62" s="334"/>
      <c r="O62" s="334"/>
      <c r="P62" s="334"/>
      <c r="Q62" s="334"/>
    </row>
    <row r="63" spans="1:256" ht="46.8" x14ac:dyDescent="0.3">
      <c r="A63" s="5" t="s">
        <v>564</v>
      </c>
      <c r="B63" s="208" t="s">
        <v>855</v>
      </c>
      <c r="C63" s="62"/>
      <c r="D63" s="62"/>
      <c r="E63" s="40">
        <f>2970-89.1-2880.9</f>
        <v>0</v>
      </c>
      <c r="F63" s="40">
        <v>0</v>
      </c>
      <c r="G63" s="40">
        <v>0</v>
      </c>
      <c r="H63" s="332"/>
      <c r="I63" s="333"/>
      <c r="J63" s="333"/>
      <c r="M63" s="333"/>
      <c r="N63" s="334"/>
      <c r="O63" s="334"/>
      <c r="P63" s="334"/>
      <c r="Q63" s="334"/>
    </row>
    <row r="64" spans="1:256" ht="31.2" hidden="1" x14ac:dyDescent="0.3">
      <c r="A64" s="5" t="s">
        <v>906</v>
      </c>
      <c r="B64" s="208" t="s">
        <v>771</v>
      </c>
      <c r="C64" s="62"/>
      <c r="D64" s="62"/>
      <c r="E64" s="40">
        <v>0</v>
      </c>
      <c r="F64" s="40">
        <v>0</v>
      </c>
      <c r="G64" s="40">
        <v>0</v>
      </c>
      <c r="H64" s="332"/>
      <c r="I64" s="333"/>
      <c r="J64" s="333"/>
      <c r="M64" s="336"/>
      <c r="N64" s="337"/>
      <c r="O64" s="337"/>
      <c r="P64" s="337"/>
      <c r="Q64" s="337"/>
      <c r="R64" s="335"/>
      <c r="S64" s="335"/>
      <c r="T64" s="335"/>
      <c r="U64" s="335"/>
      <c r="V64" s="335"/>
      <c r="W64" s="335"/>
      <c r="X64" s="335"/>
      <c r="Y64" s="335"/>
      <c r="Z64" s="335"/>
      <c r="AA64" s="335"/>
      <c r="AB64" s="335"/>
      <c r="AC64" s="335"/>
      <c r="AD64" s="335"/>
      <c r="AE64" s="335"/>
      <c r="AF64" s="335"/>
      <c r="AG64" s="335"/>
      <c r="AH64" s="335"/>
      <c r="AI64" s="335"/>
      <c r="AJ64" s="335"/>
      <c r="AK64" s="335"/>
      <c r="AL64" s="335"/>
      <c r="AM64" s="335"/>
      <c r="AN64" s="335"/>
      <c r="AO64" s="335"/>
      <c r="AP64" s="335"/>
      <c r="AQ64" s="335"/>
      <c r="AR64" s="335"/>
      <c r="AS64" s="335"/>
      <c r="AT64" s="335"/>
      <c r="AU64" s="335"/>
      <c r="AV64" s="335"/>
      <c r="AW64" s="335"/>
      <c r="AX64" s="335"/>
      <c r="AY64" s="335"/>
      <c r="AZ64" s="335"/>
      <c r="BA64" s="335"/>
      <c r="BB64" s="335"/>
      <c r="BC64" s="335"/>
      <c r="BD64" s="335"/>
      <c r="BE64" s="335"/>
      <c r="BF64" s="335"/>
      <c r="BG64" s="335"/>
      <c r="BH64" s="335"/>
      <c r="BI64" s="335"/>
      <c r="BJ64" s="335"/>
      <c r="BK64" s="335"/>
      <c r="BL64" s="335"/>
      <c r="BM64" s="335"/>
      <c r="BN64" s="335"/>
      <c r="BO64" s="335"/>
      <c r="BP64" s="335"/>
      <c r="BQ64" s="335"/>
      <c r="BR64" s="335"/>
      <c r="BS64" s="335"/>
      <c r="BT64" s="335"/>
      <c r="BU64" s="335"/>
      <c r="BV64" s="335"/>
      <c r="BW64" s="335"/>
      <c r="BX64" s="335"/>
      <c r="BY64" s="335"/>
      <c r="BZ64" s="335"/>
      <c r="CA64" s="335"/>
      <c r="CB64" s="335"/>
      <c r="CC64" s="335"/>
      <c r="CD64" s="335"/>
      <c r="CE64" s="335"/>
      <c r="CF64" s="335"/>
      <c r="CG64" s="335"/>
      <c r="CH64" s="335"/>
      <c r="CI64" s="335"/>
      <c r="CJ64" s="335"/>
      <c r="CK64" s="335"/>
      <c r="CL64" s="335"/>
      <c r="CM64" s="335"/>
      <c r="CN64" s="335"/>
      <c r="CO64" s="335"/>
      <c r="CP64" s="335"/>
      <c r="CQ64" s="335"/>
      <c r="CR64" s="335"/>
      <c r="CS64" s="335"/>
      <c r="CT64" s="335"/>
      <c r="CU64" s="335"/>
      <c r="CV64" s="335"/>
      <c r="CW64" s="335"/>
      <c r="CX64" s="335"/>
      <c r="CY64" s="335"/>
      <c r="CZ64" s="335"/>
      <c r="DA64" s="335"/>
      <c r="DB64" s="335"/>
      <c r="DC64" s="335"/>
      <c r="DD64" s="335"/>
      <c r="DE64" s="335"/>
      <c r="DF64" s="335"/>
      <c r="DG64" s="335"/>
      <c r="DH64" s="335"/>
      <c r="DI64" s="335"/>
      <c r="DJ64" s="335"/>
      <c r="DK64" s="335"/>
      <c r="DL64" s="335"/>
      <c r="DM64" s="335"/>
      <c r="DN64" s="335"/>
      <c r="DO64" s="335"/>
      <c r="DP64" s="335"/>
      <c r="DQ64" s="335"/>
      <c r="DR64" s="335"/>
      <c r="DS64" s="335"/>
      <c r="DT64" s="335"/>
      <c r="DU64" s="335"/>
      <c r="DV64" s="335"/>
      <c r="DW64" s="335"/>
      <c r="DX64" s="335"/>
      <c r="DY64" s="335"/>
      <c r="DZ64" s="335"/>
      <c r="EA64" s="335"/>
      <c r="EB64" s="335"/>
      <c r="EC64" s="335"/>
      <c r="ED64" s="335"/>
      <c r="EE64" s="335"/>
      <c r="EF64" s="335"/>
      <c r="EG64" s="335"/>
      <c r="EH64" s="335"/>
      <c r="EI64" s="335"/>
      <c r="EJ64" s="335"/>
      <c r="EK64" s="335"/>
      <c r="EL64" s="335"/>
      <c r="EM64" s="335"/>
      <c r="EN64" s="335"/>
      <c r="EO64" s="335"/>
      <c r="EP64" s="335"/>
      <c r="EQ64" s="335"/>
      <c r="ER64" s="335"/>
      <c r="ES64" s="335"/>
      <c r="ET64" s="335"/>
      <c r="EU64" s="335"/>
      <c r="EV64" s="335"/>
      <c r="EW64" s="335"/>
      <c r="EX64" s="335"/>
      <c r="EY64" s="335"/>
      <c r="EZ64" s="335"/>
      <c r="FA64" s="335"/>
      <c r="FB64" s="335"/>
      <c r="FC64" s="335"/>
      <c r="FD64" s="335"/>
      <c r="FE64" s="335"/>
      <c r="FF64" s="335"/>
      <c r="FG64" s="335"/>
      <c r="FH64" s="335"/>
      <c r="FI64" s="335"/>
      <c r="FJ64" s="335"/>
      <c r="FK64" s="335"/>
      <c r="FL64" s="335"/>
      <c r="FM64" s="335"/>
      <c r="FN64" s="335"/>
      <c r="FO64" s="335"/>
      <c r="FP64" s="335"/>
      <c r="FQ64" s="335"/>
      <c r="FR64" s="335"/>
      <c r="FS64" s="335"/>
      <c r="FT64" s="335"/>
      <c r="FU64" s="335"/>
      <c r="FV64" s="335"/>
      <c r="FW64" s="335"/>
      <c r="FX64" s="335"/>
      <c r="FY64" s="335"/>
      <c r="FZ64" s="335"/>
      <c r="GA64" s="335"/>
      <c r="GB64" s="335"/>
      <c r="GC64" s="335"/>
      <c r="GD64" s="335"/>
      <c r="GE64" s="335"/>
      <c r="GF64" s="335"/>
      <c r="GG64" s="335"/>
      <c r="GH64" s="335"/>
      <c r="GI64" s="335"/>
      <c r="GJ64" s="335"/>
      <c r="GK64" s="335"/>
      <c r="GL64" s="335"/>
      <c r="GM64" s="335"/>
      <c r="GN64" s="335"/>
      <c r="GO64" s="335"/>
      <c r="GP64" s="335"/>
      <c r="GQ64" s="335"/>
      <c r="GR64" s="335"/>
      <c r="GS64" s="335"/>
      <c r="GT64" s="335"/>
      <c r="GU64" s="335"/>
      <c r="GV64" s="335"/>
      <c r="GW64" s="335"/>
      <c r="GX64" s="335"/>
      <c r="GY64" s="335"/>
      <c r="GZ64" s="335"/>
      <c r="HA64" s="335"/>
      <c r="HB64" s="335"/>
      <c r="HC64" s="335"/>
      <c r="HD64" s="335"/>
      <c r="HE64" s="335"/>
      <c r="HF64" s="335"/>
      <c r="HG64" s="335"/>
      <c r="HH64" s="335"/>
      <c r="HI64" s="335"/>
      <c r="HJ64" s="335"/>
      <c r="HK64" s="335"/>
      <c r="HL64" s="335"/>
      <c r="HM64" s="335"/>
      <c r="HN64" s="335"/>
      <c r="HO64" s="335"/>
      <c r="HP64" s="335"/>
      <c r="HQ64" s="335"/>
      <c r="HR64" s="335"/>
      <c r="HS64" s="335"/>
      <c r="HT64" s="335"/>
      <c r="HU64" s="335"/>
      <c r="HV64" s="335"/>
      <c r="HW64" s="335"/>
      <c r="HX64" s="335"/>
      <c r="HY64" s="335"/>
      <c r="HZ64" s="335"/>
      <c r="IA64" s="335"/>
      <c r="IB64" s="335"/>
      <c r="IC64" s="335"/>
      <c r="ID64" s="335"/>
      <c r="IE64" s="335"/>
      <c r="IF64" s="335"/>
      <c r="IG64" s="335"/>
      <c r="IH64" s="335"/>
      <c r="II64" s="335"/>
      <c r="IJ64" s="335"/>
      <c r="IK64" s="335"/>
      <c r="IL64" s="335"/>
      <c r="IM64" s="335"/>
      <c r="IN64" s="335"/>
      <c r="IO64" s="335"/>
      <c r="IP64" s="335"/>
      <c r="IQ64" s="335"/>
      <c r="IR64" s="335"/>
      <c r="IS64" s="335"/>
      <c r="IT64" s="335"/>
      <c r="IU64" s="335"/>
      <c r="IV64" s="335"/>
    </row>
    <row r="65" spans="1:17" ht="31.2" x14ac:dyDescent="0.3">
      <c r="A65" s="1" t="s">
        <v>481</v>
      </c>
      <c r="B65" s="207" t="s">
        <v>357</v>
      </c>
      <c r="C65" s="60" t="e">
        <f>C68+#REF!+C70+C75+C92</f>
        <v>#REF!</v>
      </c>
      <c r="D65" s="60" t="e">
        <f>D68+#REF!+D70+D75+D92</f>
        <v>#REF!</v>
      </c>
      <c r="E65" s="60">
        <f>E66+E67+E68+E69+E70+E71+E72+E75+E93</f>
        <v>310871.41059000004</v>
      </c>
      <c r="F65" s="60">
        <f>F66+F67+F68+F69+F70+F71+F72+F75+F93</f>
        <v>338424.33006000012</v>
      </c>
      <c r="G65" s="60">
        <f>G66+G67+G68+G69+G70+G71+G72+G75+G93</f>
        <v>354697.91439000005</v>
      </c>
      <c r="H65" s="332"/>
      <c r="I65" s="333"/>
      <c r="J65" s="333"/>
      <c r="M65" s="333"/>
      <c r="N65" s="334"/>
      <c r="O65" s="334"/>
      <c r="P65" s="334"/>
      <c r="Q65" s="334"/>
    </row>
    <row r="66" spans="1:17" ht="46.8" x14ac:dyDescent="0.3">
      <c r="A66" s="5" t="s">
        <v>665</v>
      </c>
      <c r="B66" s="208" t="s">
        <v>666</v>
      </c>
      <c r="C66" s="62">
        <v>13848.602000000001</v>
      </c>
      <c r="D66" s="62">
        <v>13848.602000000001</v>
      </c>
      <c r="E66" s="40">
        <f>12932.75+1184.9</f>
        <v>14117.65</v>
      </c>
      <c r="F66" s="40">
        <f>12932.75+1184.9</f>
        <v>14117.65</v>
      </c>
      <c r="G66" s="40">
        <f>12932.75+1430.55</f>
        <v>14363.3</v>
      </c>
      <c r="H66" s="332"/>
      <c r="I66" s="333"/>
      <c r="J66" s="333"/>
      <c r="M66" s="333"/>
      <c r="N66" s="334"/>
      <c r="O66" s="334"/>
      <c r="P66" s="334"/>
      <c r="Q66" s="334"/>
    </row>
    <row r="67" spans="1:17" ht="62.4" x14ac:dyDescent="0.3">
      <c r="A67" s="5" t="s">
        <v>568</v>
      </c>
      <c r="B67" s="208" t="s">
        <v>293</v>
      </c>
      <c r="C67" s="62">
        <v>4647.3230000000003</v>
      </c>
      <c r="D67" s="62">
        <v>6035.259</v>
      </c>
      <c r="E67" s="62">
        <f>6623.655-1949.044-1500</f>
        <v>3174.6109999999999</v>
      </c>
      <c r="F67" s="62">
        <v>6888.7749999999996</v>
      </c>
      <c r="G67" s="40">
        <v>7162.5870000000004</v>
      </c>
      <c r="H67" s="332"/>
      <c r="I67" s="333"/>
      <c r="J67" s="333"/>
      <c r="M67" s="333"/>
      <c r="N67" s="334"/>
      <c r="O67" s="334"/>
      <c r="P67" s="334"/>
      <c r="Q67" s="334"/>
    </row>
    <row r="68" spans="1:17" ht="31.2" x14ac:dyDescent="0.3">
      <c r="A68" s="5" t="s">
        <v>480</v>
      </c>
      <c r="B68" s="208" t="s">
        <v>793</v>
      </c>
      <c r="C68" s="62">
        <v>1331</v>
      </c>
      <c r="D68" s="62">
        <v>1331</v>
      </c>
      <c r="E68" s="40">
        <v>1490.6220000000001</v>
      </c>
      <c r="F68" s="40">
        <v>1490.6220000000001</v>
      </c>
      <c r="G68" s="40">
        <v>1490.6220000000001</v>
      </c>
      <c r="H68" s="332"/>
      <c r="I68" s="332"/>
      <c r="J68" s="332"/>
      <c r="M68" s="333"/>
      <c r="N68" s="334"/>
      <c r="O68" s="334"/>
      <c r="P68" s="334"/>
      <c r="Q68" s="334"/>
    </row>
    <row r="69" spans="1:17" ht="31.2" hidden="1" x14ac:dyDescent="0.3">
      <c r="A69" s="5" t="s">
        <v>617</v>
      </c>
      <c r="B69" s="208" t="s">
        <v>672</v>
      </c>
      <c r="C69" s="40">
        <v>520.86900000000003</v>
      </c>
      <c r="D69" s="40">
        <v>530.28251</v>
      </c>
      <c r="E69" s="40">
        <v>0</v>
      </c>
      <c r="F69" s="40">
        <v>0</v>
      </c>
      <c r="G69" s="40">
        <v>0</v>
      </c>
      <c r="H69" s="332"/>
      <c r="I69" s="333"/>
      <c r="J69" s="333"/>
      <c r="M69" s="333"/>
      <c r="N69" s="334"/>
      <c r="O69" s="334"/>
      <c r="P69" s="334"/>
      <c r="Q69" s="334"/>
    </row>
    <row r="70" spans="1:17" ht="36.6" customHeight="1" x14ac:dyDescent="0.3">
      <c r="A70" s="5" t="s">
        <v>483</v>
      </c>
      <c r="B70" s="208" t="s">
        <v>794</v>
      </c>
      <c r="C70" s="62">
        <v>18.268000000000001</v>
      </c>
      <c r="D70" s="62">
        <v>17.437000000000001</v>
      </c>
      <c r="E70" s="40">
        <f>9.594-6.471</f>
        <v>3.1229999999999993</v>
      </c>
      <c r="F70" s="40">
        <f>8.528-5.25</f>
        <v>3.2780000000000005</v>
      </c>
      <c r="G70" s="40">
        <f>8.528-5.608</f>
        <v>2.9200000000000008</v>
      </c>
      <c r="H70" s="63"/>
      <c r="I70" s="332"/>
      <c r="J70" s="333"/>
      <c r="K70" s="333"/>
      <c r="M70" s="333"/>
      <c r="N70" s="334"/>
      <c r="O70" s="334"/>
      <c r="P70" s="334"/>
      <c r="Q70" s="334"/>
    </row>
    <row r="71" spans="1:17" ht="37.950000000000003" customHeight="1" x14ac:dyDescent="0.3">
      <c r="A71" s="5" t="s">
        <v>907</v>
      </c>
      <c r="B71" s="208" t="s">
        <v>908</v>
      </c>
      <c r="C71" s="62">
        <v>22005.496800000001</v>
      </c>
      <c r="D71" s="62">
        <v>22005.496800000001</v>
      </c>
      <c r="E71" s="40">
        <f>12784.77-12784.77</f>
        <v>0</v>
      </c>
      <c r="F71" s="40">
        <f>12784.77+631.71</f>
        <v>13416.48</v>
      </c>
      <c r="G71" s="40">
        <f>12784.77+631.71</f>
        <v>13416.48</v>
      </c>
      <c r="H71" s="332"/>
      <c r="I71" s="333"/>
      <c r="J71" s="333"/>
      <c r="M71" s="333"/>
      <c r="N71" s="334"/>
      <c r="O71" s="334"/>
      <c r="P71" s="334"/>
      <c r="Q71" s="334"/>
    </row>
    <row r="72" spans="1:17" ht="32.4" x14ac:dyDescent="0.3">
      <c r="A72" s="65" t="s">
        <v>710</v>
      </c>
      <c r="B72" s="209" t="s">
        <v>711</v>
      </c>
      <c r="C72" s="66" t="e">
        <f>C92+#REF!</f>
        <v>#REF!</v>
      </c>
      <c r="D72" s="66" t="e">
        <f>D92+#REF!</f>
        <v>#REF!</v>
      </c>
      <c r="E72" s="67">
        <f>E73+E74</f>
        <v>2299.89</v>
      </c>
      <c r="F72" s="67">
        <f>F73+F74</f>
        <v>2349.433</v>
      </c>
      <c r="G72" s="67">
        <f>G73+G74</f>
        <v>2443.4090000000001</v>
      </c>
      <c r="H72" s="332"/>
      <c r="I72" s="333"/>
      <c r="J72" s="333"/>
      <c r="M72" s="333"/>
      <c r="N72" s="334"/>
      <c r="O72" s="334"/>
      <c r="P72" s="334"/>
      <c r="Q72" s="334"/>
    </row>
    <row r="73" spans="1:17" ht="41.4" customHeight="1" x14ac:dyDescent="0.3">
      <c r="A73" s="5" t="s">
        <v>710</v>
      </c>
      <c r="B73" s="208" t="s">
        <v>395</v>
      </c>
      <c r="C73" s="62"/>
      <c r="D73" s="62"/>
      <c r="E73" s="40">
        <f>872.308+51.671+11.505+14.533</f>
        <v>950.01700000000005</v>
      </c>
      <c r="F73" s="40">
        <v>916.279</v>
      </c>
      <c r="G73" s="40">
        <v>952.92899999999997</v>
      </c>
      <c r="H73" s="332"/>
      <c r="I73" s="333"/>
      <c r="J73" s="333"/>
      <c r="M73" s="333"/>
      <c r="N73" s="334"/>
      <c r="O73" s="334"/>
      <c r="P73" s="334"/>
      <c r="Q73" s="334"/>
    </row>
    <row r="74" spans="1:17" ht="54.6" customHeight="1" x14ac:dyDescent="0.3">
      <c r="A74" s="5" t="s">
        <v>710</v>
      </c>
      <c r="B74" s="208" t="s">
        <v>286</v>
      </c>
      <c r="C74" s="62"/>
      <c r="D74" s="62"/>
      <c r="E74" s="40">
        <f>1364.378-51.671+16.421+20.745</f>
        <v>1349.8729999999998</v>
      </c>
      <c r="F74" s="40">
        <v>1433.154</v>
      </c>
      <c r="G74" s="40">
        <v>1490.48</v>
      </c>
      <c r="H74" s="332"/>
      <c r="I74" s="333"/>
      <c r="J74" s="333"/>
      <c r="M74" s="333"/>
      <c r="N74" s="334"/>
      <c r="O74" s="334"/>
      <c r="P74" s="334"/>
      <c r="Q74" s="334"/>
    </row>
    <row r="75" spans="1:17" ht="32.4" x14ac:dyDescent="0.3">
      <c r="A75" s="65" t="s">
        <v>484</v>
      </c>
      <c r="B75" s="209" t="s">
        <v>225</v>
      </c>
      <c r="C75" s="66">
        <f>C76+C66+C78+C79+C81+C82+C83+C88+C89+C91+C77+C71+C84+C90</f>
        <v>261989.86503999995</v>
      </c>
      <c r="D75" s="66">
        <f>D76+D66+D78+D79+D81+D82+D83+D88+D89+D91+D77+D71+D84+D90</f>
        <v>261989.86503999995</v>
      </c>
      <c r="E75" s="66">
        <f>SUM(E76:E92)</f>
        <v>289422.60559000005</v>
      </c>
      <c r="F75" s="66">
        <f>SUM(F76:F92)</f>
        <v>299804.51306000008</v>
      </c>
      <c r="G75" s="66">
        <f>SUM(G76:G92)</f>
        <v>315465.01738999999</v>
      </c>
      <c r="H75" s="332"/>
      <c r="I75" s="333"/>
      <c r="J75" s="333"/>
      <c r="M75" s="333"/>
      <c r="N75" s="334"/>
      <c r="O75" s="334"/>
      <c r="P75" s="334"/>
      <c r="Q75" s="334"/>
    </row>
    <row r="76" spans="1:17" ht="46.8" hidden="1" x14ac:dyDescent="0.3">
      <c r="A76" s="5" t="s">
        <v>484</v>
      </c>
      <c r="B76" s="208" t="s">
        <v>909</v>
      </c>
      <c r="C76" s="62">
        <v>156357.93700000001</v>
      </c>
      <c r="D76" s="62">
        <v>156357.93700000001</v>
      </c>
      <c r="E76" s="40">
        <v>0</v>
      </c>
      <c r="F76" s="40">
        <v>0</v>
      </c>
      <c r="G76" s="40">
        <v>0</v>
      </c>
      <c r="H76" s="332"/>
      <c r="I76" s="333"/>
      <c r="J76" s="333"/>
      <c r="M76" s="333"/>
      <c r="N76" s="334"/>
      <c r="O76" s="334"/>
      <c r="P76" s="334"/>
      <c r="Q76" s="334"/>
    </row>
    <row r="77" spans="1:17" ht="52.2" customHeight="1" x14ac:dyDescent="0.3">
      <c r="A77" s="5" t="s">
        <v>484</v>
      </c>
      <c r="B77" s="208" t="s">
        <v>567</v>
      </c>
      <c r="C77" s="62">
        <v>2375</v>
      </c>
      <c r="D77" s="62">
        <v>2375</v>
      </c>
      <c r="E77" s="40">
        <f>1840-1600</f>
        <v>240</v>
      </c>
      <c r="F77" s="40">
        <v>1130</v>
      </c>
      <c r="G77" s="40">
        <v>1130</v>
      </c>
      <c r="H77" s="332"/>
      <c r="I77" s="333"/>
      <c r="J77" s="333"/>
      <c r="M77" s="333"/>
      <c r="N77" s="334"/>
      <c r="O77" s="334"/>
      <c r="P77" s="334"/>
      <c r="Q77" s="334"/>
    </row>
    <row r="78" spans="1:17" ht="46.8" hidden="1" x14ac:dyDescent="0.3">
      <c r="A78" s="5" t="s">
        <v>484</v>
      </c>
      <c r="B78" s="208" t="s">
        <v>795</v>
      </c>
      <c r="C78" s="62">
        <v>1157.0899999999999</v>
      </c>
      <c r="D78" s="62">
        <v>1157.0899999999999</v>
      </c>
      <c r="E78" s="40">
        <v>0</v>
      </c>
      <c r="F78" s="40">
        <v>0</v>
      </c>
      <c r="G78" s="40">
        <v>0</v>
      </c>
      <c r="H78" s="332"/>
      <c r="I78" s="333"/>
      <c r="J78" s="333"/>
      <c r="M78" s="333"/>
      <c r="N78" s="334"/>
      <c r="O78" s="334"/>
      <c r="P78" s="334"/>
      <c r="Q78" s="334"/>
    </row>
    <row r="79" spans="1:17" ht="62.4" x14ac:dyDescent="0.3">
      <c r="A79" s="5" t="s">
        <v>484</v>
      </c>
      <c r="B79" s="208" t="s">
        <v>910</v>
      </c>
      <c r="C79" s="62">
        <v>48045.527999999998</v>
      </c>
      <c r="D79" s="62">
        <v>48045.527999999998</v>
      </c>
      <c r="E79" s="40">
        <f>46890.66+1499.976+603.582</f>
        <v>48994.218000000008</v>
      </c>
      <c r="F79" s="40">
        <v>50062.722000000002</v>
      </c>
      <c r="G79" s="40">
        <v>53062.998</v>
      </c>
      <c r="H79" s="213">
        <v>188208.391</v>
      </c>
      <c r="M79" s="333"/>
      <c r="N79" s="334"/>
      <c r="O79" s="334"/>
      <c r="P79" s="334"/>
      <c r="Q79" s="334"/>
    </row>
    <row r="80" spans="1:17" ht="68.400000000000006" customHeight="1" x14ac:dyDescent="0.3">
      <c r="A80" s="5" t="s">
        <v>484</v>
      </c>
      <c r="B80" s="208" t="s">
        <v>911</v>
      </c>
      <c r="C80" s="62"/>
      <c r="D80" s="62"/>
      <c r="E80" s="40">
        <f>191046.082-7176.924+4339.233+2144.768</f>
        <v>190353.15900000001</v>
      </c>
      <c r="F80" s="40">
        <f>204374.086-7875.574</f>
        <v>196498.51200000002</v>
      </c>
      <c r="G80" s="40">
        <f>217159.328-8558.729</f>
        <v>208600.59900000002</v>
      </c>
      <c r="H80" s="333">
        <f>H79-E80</f>
        <v>-2144.7680000000109</v>
      </c>
      <c r="M80" s="333"/>
      <c r="N80" s="334"/>
      <c r="O80" s="334"/>
      <c r="P80" s="334"/>
      <c r="Q80" s="334"/>
    </row>
    <row r="81" spans="1:256" ht="53.4" customHeight="1" x14ac:dyDescent="0.3">
      <c r="A81" s="5" t="s">
        <v>484</v>
      </c>
      <c r="B81" s="208" t="s">
        <v>796</v>
      </c>
      <c r="C81" s="62">
        <v>3064.058</v>
      </c>
      <c r="D81" s="62">
        <v>3064.058</v>
      </c>
      <c r="E81" s="40">
        <f>2867.6175+51.4</f>
        <v>2919.0174999999999</v>
      </c>
      <c r="F81" s="40">
        <v>5135.7704999999996</v>
      </c>
      <c r="G81" s="40">
        <v>5135.7704999999996</v>
      </c>
      <c r="H81" s="63"/>
      <c r="I81" s="332"/>
      <c r="J81" s="333"/>
      <c r="K81" s="333"/>
      <c r="L81" s="333"/>
      <c r="M81" s="333"/>
      <c r="N81" s="334"/>
      <c r="O81" s="334"/>
      <c r="P81" s="334"/>
      <c r="Q81" s="334"/>
    </row>
    <row r="82" spans="1:256" ht="46.8" x14ac:dyDescent="0.3">
      <c r="A82" s="5" t="s">
        <v>484</v>
      </c>
      <c r="B82" s="208" t="s">
        <v>394</v>
      </c>
      <c r="C82" s="62">
        <v>768.47400000000005</v>
      </c>
      <c r="D82" s="62">
        <v>768.47400000000005</v>
      </c>
      <c r="E82" s="40">
        <f>864.533+10.646+13.449</f>
        <v>888.62799999999993</v>
      </c>
      <c r="F82" s="40">
        <v>905.39</v>
      </c>
      <c r="G82" s="40">
        <v>939.00599999999997</v>
      </c>
      <c r="H82" s="63"/>
      <c r="I82" s="332"/>
      <c r="J82" s="333"/>
      <c r="K82" s="333"/>
      <c r="L82" s="333"/>
      <c r="M82" s="333"/>
      <c r="N82" s="334"/>
      <c r="O82" s="334"/>
      <c r="P82" s="334"/>
      <c r="Q82" s="334"/>
    </row>
    <row r="83" spans="1:256" ht="31.2" hidden="1" x14ac:dyDescent="0.3">
      <c r="A83" s="5" t="s">
        <v>484</v>
      </c>
      <c r="B83" s="208" t="s">
        <v>395</v>
      </c>
      <c r="C83" s="62">
        <v>740.50400000000002</v>
      </c>
      <c r="D83" s="62">
        <v>740.50400000000002</v>
      </c>
      <c r="E83" s="40">
        <v>0</v>
      </c>
      <c r="F83" s="40">
        <v>0</v>
      </c>
      <c r="G83" s="40">
        <v>0</v>
      </c>
      <c r="H83" s="63"/>
      <c r="I83" s="332"/>
      <c r="J83" s="333"/>
      <c r="K83" s="333"/>
      <c r="L83" s="333"/>
      <c r="M83" s="333"/>
      <c r="N83" s="334"/>
      <c r="O83" s="334"/>
      <c r="P83" s="334"/>
      <c r="Q83" s="334"/>
    </row>
    <row r="84" spans="1:256" ht="46.8" x14ac:dyDescent="0.3">
      <c r="A84" s="5" t="s">
        <v>566</v>
      </c>
      <c r="B84" s="208" t="s">
        <v>797</v>
      </c>
      <c r="C84" s="62">
        <v>1804.088</v>
      </c>
      <c r="D84" s="62">
        <v>1804.088</v>
      </c>
      <c r="E84" s="40">
        <f>2028.917+24.916+31.477</f>
        <v>2085.31</v>
      </c>
      <c r="F84" s="40">
        <v>2124.5419999999999</v>
      </c>
      <c r="G84" s="40">
        <v>2203.2199999999998</v>
      </c>
      <c r="H84" s="63"/>
      <c r="I84" s="332"/>
      <c r="J84" s="333"/>
      <c r="K84" s="333"/>
      <c r="L84" s="333"/>
      <c r="M84" s="333"/>
      <c r="N84" s="334"/>
      <c r="O84" s="334"/>
      <c r="P84" s="334"/>
      <c r="Q84" s="334"/>
    </row>
    <row r="85" spans="1:256" ht="62.4" x14ac:dyDescent="0.3">
      <c r="A85" s="5" t="s">
        <v>566</v>
      </c>
      <c r="B85" s="208" t="s">
        <v>592</v>
      </c>
      <c r="C85" s="62">
        <v>0</v>
      </c>
      <c r="D85" s="62">
        <v>0</v>
      </c>
      <c r="E85" s="40">
        <f>15187.98931-1780.44804</f>
        <v>13407.541270000002</v>
      </c>
      <c r="F85" s="40">
        <v>13015.686309999999</v>
      </c>
      <c r="G85" s="40">
        <v>13455.815490000001</v>
      </c>
      <c r="H85" s="63"/>
      <c r="I85" s="332"/>
      <c r="J85" s="333"/>
      <c r="K85" s="333"/>
      <c r="L85" s="333"/>
      <c r="M85" s="333"/>
      <c r="N85" s="334"/>
      <c r="O85" s="334"/>
      <c r="P85" s="334"/>
      <c r="Q85" s="334"/>
    </row>
    <row r="86" spans="1:256" ht="46.8" x14ac:dyDescent="0.3">
      <c r="A86" s="5" t="s">
        <v>566</v>
      </c>
      <c r="B86" s="208" t="s">
        <v>996</v>
      </c>
      <c r="C86" s="62">
        <v>0</v>
      </c>
      <c r="D86" s="62">
        <v>0</v>
      </c>
      <c r="E86" s="40">
        <f>9404.94341-411.76491</f>
        <v>8993.1785</v>
      </c>
      <c r="F86" s="40">
        <v>9404.9434099999999</v>
      </c>
      <c r="G86" s="40">
        <v>9404.9434099999999</v>
      </c>
      <c r="H86" s="63"/>
      <c r="I86" s="332"/>
      <c r="J86" s="333"/>
      <c r="K86" s="333"/>
      <c r="L86" s="333"/>
      <c r="M86" s="333"/>
      <c r="N86" s="334"/>
      <c r="O86" s="334"/>
      <c r="P86" s="334"/>
      <c r="Q86" s="334"/>
    </row>
    <row r="87" spans="1:256" ht="49.2" customHeight="1" x14ac:dyDescent="0.3">
      <c r="A87" s="5" t="s">
        <v>484</v>
      </c>
      <c r="B87" s="208" t="s">
        <v>565</v>
      </c>
      <c r="C87" s="62">
        <f>13848.602</f>
        <v>13848.602000000001</v>
      </c>
      <c r="D87" s="62">
        <v>7270.9</v>
      </c>
      <c r="E87" s="40">
        <v>9748.65</v>
      </c>
      <c r="F87" s="40">
        <v>9748.65</v>
      </c>
      <c r="G87" s="40">
        <v>9748.65</v>
      </c>
      <c r="H87" s="63"/>
      <c r="I87" s="332"/>
      <c r="J87" s="333"/>
      <c r="K87" s="333"/>
      <c r="L87" s="333"/>
      <c r="M87" s="333"/>
      <c r="N87" s="334"/>
      <c r="O87" s="334"/>
      <c r="P87" s="334"/>
      <c r="Q87" s="334"/>
    </row>
    <row r="88" spans="1:256" ht="51" customHeight="1" x14ac:dyDescent="0.3">
      <c r="A88" s="5" t="s">
        <v>484</v>
      </c>
      <c r="B88" s="208" t="s">
        <v>798</v>
      </c>
      <c r="C88" s="62">
        <v>11501.933999999999</v>
      </c>
      <c r="D88" s="62">
        <v>11501.933999999999</v>
      </c>
      <c r="E88" s="40">
        <v>10728.88</v>
      </c>
      <c r="F88" s="40">
        <v>10728.88</v>
      </c>
      <c r="G88" s="40">
        <v>10728.88</v>
      </c>
      <c r="H88" s="63"/>
      <c r="I88" s="332"/>
      <c r="J88" s="333"/>
      <c r="K88" s="333"/>
      <c r="L88" s="333"/>
      <c r="M88" s="333"/>
      <c r="N88" s="334"/>
      <c r="O88" s="334"/>
      <c r="P88" s="334"/>
      <c r="Q88" s="334"/>
    </row>
    <row r="89" spans="1:256" ht="46.8" x14ac:dyDescent="0.3">
      <c r="A89" s="5" t="s">
        <v>484</v>
      </c>
      <c r="B89" s="208" t="s">
        <v>799</v>
      </c>
      <c r="C89" s="62">
        <v>1.6952400000000001</v>
      </c>
      <c r="D89" s="62">
        <v>1.6952400000000001</v>
      </c>
      <c r="E89" s="40">
        <f>1.78737+0.0298</f>
        <v>1.81717</v>
      </c>
      <c r="F89" s="40">
        <v>1.87869</v>
      </c>
      <c r="G89" s="40">
        <v>1.95384</v>
      </c>
      <c r="H89" s="63"/>
      <c r="I89" s="332"/>
      <c r="J89" s="333"/>
      <c r="K89" s="333"/>
      <c r="L89" s="333"/>
      <c r="M89" s="333"/>
      <c r="N89" s="334"/>
      <c r="O89" s="334"/>
      <c r="P89" s="334"/>
      <c r="Q89" s="334"/>
    </row>
    <row r="90" spans="1:256" ht="78" x14ac:dyDescent="0.3">
      <c r="A90" s="5" t="s">
        <v>484</v>
      </c>
      <c r="B90" s="208" t="s">
        <v>497</v>
      </c>
      <c r="C90" s="62">
        <v>3.2229999999999999</v>
      </c>
      <c r="D90" s="62">
        <v>3.2229999999999999</v>
      </c>
      <c r="E90" s="40">
        <v>3.3870800000000001</v>
      </c>
      <c r="F90" s="40">
        <v>3.3870800000000001</v>
      </c>
      <c r="G90" s="40">
        <v>3.3870800000000001</v>
      </c>
      <c r="H90" s="63"/>
      <c r="I90" s="331"/>
      <c r="J90" s="333"/>
      <c r="K90" s="333"/>
      <c r="L90" s="333"/>
      <c r="M90" s="333"/>
      <c r="N90" s="334"/>
      <c r="O90" s="334"/>
      <c r="P90" s="334"/>
      <c r="Q90" s="334"/>
    </row>
    <row r="91" spans="1:256" ht="46.8" x14ac:dyDescent="0.3">
      <c r="A91" s="5" t="s">
        <v>484</v>
      </c>
      <c r="B91" s="208" t="s">
        <v>963</v>
      </c>
      <c r="C91" s="62">
        <v>316.23500000000001</v>
      </c>
      <c r="D91" s="62">
        <v>316.23500000000001</v>
      </c>
      <c r="E91" s="40">
        <v>944.53306999999995</v>
      </c>
      <c r="F91" s="40">
        <f>265.91093+678.62214</f>
        <v>944.53306999999995</v>
      </c>
      <c r="G91" s="40">
        <f>265.91093+678.62214</f>
        <v>944.53306999999995</v>
      </c>
      <c r="H91" s="63"/>
      <c r="I91" s="333"/>
      <c r="J91" s="333"/>
      <c r="K91" s="333"/>
      <c r="L91" s="333"/>
      <c r="M91" s="333"/>
      <c r="N91" s="334"/>
      <c r="O91" s="334"/>
      <c r="P91" s="334"/>
      <c r="Q91" s="334"/>
    </row>
    <row r="92" spans="1:256" ht="124.8" x14ac:dyDescent="0.3">
      <c r="A92" s="5" t="s">
        <v>484</v>
      </c>
      <c r="B92" s="208" t="s">
        <v>757</v>
      </c>
      <c r="C92" s="62">
        <v>4647.3230000000003</v>
      </c>
      <c r="D92" s="62">
        <v>89.341999999999999</v>
      </c>
      <c r="E92" s="40">
        <v>114.286</v>
      </c>
      <c r="F92" s="40">
        <v>99.617999999999995</v>
      </c>
      <c r="G92" s="40">
        <v>105.261</v>
      </c>
      <c r="H92" s="328"/>
      <c r="I92" s="333"/>
      <c r="J92" s="333"/>
      <c r="K92" s="333"/>
      <c r="L92" s="333"/>
      <c r="M92" s="333"/>
      <c r="N92" s="334"/>
      <c r="O92" s="334"/>
      <c r="P92" s="334"/>
      <c r="Q92" s="334"/>
    </row>
    <row r="93" spans="1:256" ht="16.2" x14ac:dyDescent="0.3">
      <c r="A93" s="65" t="s">
        <v>745</v>
      </c>
      <c r="B93" s="209" t="s">
        <v>746</v>
      </c>
      <c r="C93" s="66"/>
      <c r="D93" s="66"/>
      <c r="E93" s="67">
        <f>E94+E95</f>
        <v>362.90900000000005</v>
      </c>
      <c r="F93" s="67">
        <f>F94+F95</f>
        <v>353.57900000000001</v>
      </c>
      <c r="G93" s="67">
        <f>G94+G95</f>
        <v>353.57900000000001</v>
      </c>
      <c r="H93" s="328"/>
      <c r="I93" s="333"/>
      <c r="J93" s="333"/>
      <c r="K93" s="333"/>
      <c r="L93" s="333"/>
      <c r="M93" s="333"/>
      <c r="N93" s="334"/>
      <c r="O93" s="334"/>
      <c r="P93" s="334"/>
      <c r="Q93" s="334"/>
    </row>
    <row r="94" spans="1:256" ht="67.95" hidden="1" customHeight="1" x14ac:dyDescent="0.3">
      <c r="A94" s="5" t="s">
        <v>745</v>
      </c>
      <c r="B94" s="208" t="s">
        <v>806</v>
      </c>
      <c r="C94" s="62"/>
      <c r="D94" s="62"/>
      <c r="E94" s="40"/>
      <c r="F94" s="40"/>
      <c r="G94" s="40"/>
      <c r="H94" s="63"/>
      <c r="I94" s="333"/>
      <c r="J94" s="333"/>
      <c r="K94" s="333"/>
      <c r="L94" s="333"/>
      <c r="M94" s="333"/>
      <c r="N94" s="334"/>
      <c r="O94" s="334"/>
      <c r="P94" s="334"/>
      <c r="Q94" s="334"/>
    </row>
    <row r="95" spans="1:256" ht="54" customHeight="1" x14ac:dyDescent="0.3">
      <c r="A95" s="5" t="s">
        <v>745</v>
      </c>
      <c r="B95" s="208" t="s">
        <v>800</v>
      </c>
      <c r="C95" s="62"/>
      <c r="D95" s="62">
        <v>272.23200000000003</v>
      </c>
      <c r="E95" s="40">
        <f>353.579+4.122+5.208</f>
        <v>362.90900000000005</v>
      </c>
      <c r="F95" s="40">
        <v>353.57900000000001</v>
      </c>
      <c r="G95" s="40">
        <v>353.57900000000001</v>
      </c>
      <c r="H95" s="63"/>
      <c r="I95" s="333"/>
      <c r="J95" s="212"/>
      <c r="K95" s="212"/>
      <c r="L95" s="212"/>
      <c r="M95" s="212"/>
      <c r="N95" s="214"/>
      <c r="O95" s="214"/>
      <c r="P95" s="214"/>
      <c r="Q95" s="214"/>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c r="BI95" s="215"/>
      <c r="BJ95" s="215"/>
      <c r="BK95" s="215"/>
      <c r="BL95" s="215"/>
      <c r="BM95" s="215"/>
      <c r="BN95" s="215"/>
      <c r="BO95" s="215"/>
      <c r="BP95" s="215"/>
      <c r="BQ95" s="215"/>
      <c r="BR95" s="215"/>
      <c r="BS95" s="215"/>
      <c r="BT95" s="215"/>
      <c r="BU95" s="215"/>
      <c r="BV95" s="215"/>
      <c r="BW95" s="215"/>
      <c r="BX95" s="215"/>
      <c r="BY95" s="215"/>
      <c r="BZ95" s="215"/>
      <c r="CA95" s="215"/>
      <c r="CB95" s="215"/>
      <c r="CC95" s="215"/>
      <c r="CD95" s="215"/>
      <c r="CE95" s="215"/>
      <c r="CF95" s="215"/>
      <c r="CG95" s="215"/>
      <c r="CH95" s="215"/>
      <c r="CI95" s="215"/>
      <c r="CJ95" s="215"/>
      <c r="CK95" s="215"/>
      <c r="CL95" s="215"/>
      <c r="CM95" s="215"/>
      <c r="CN95" s="215"/>
      <c r="CO95" s="215"/>
      <c r="CP95" s="215"/>
      <c r="CQ95" s="215"/>
      <c r="CR95" s="215"/>
      <c r="CS95" s="215"/>
      <c r="CT95" s="215"/>
      <c r="CU95" s="215"/>
      <c r="CV95" s="215"/>
      <c r="CW95" s="215"/>
      <c r="CX95" s="215"/>
      <c r="CY95" s="215"/>
      <c r="CZ95" s="215"/>
      <c r="DA95" s="215"/>
      <c r="DB95" s="215"/>
      <c r="DC95" s="215"/>
      <c r="DD95" s="215"/>
      <c r="DE95" s="215"/>
      <c r="DF95" s="215"/>
      <c r="DG95" s="215"/>
      <c r="DH95" s="215"/>
      <c r="DI95" s="215"/>
      <c r="DJ95" s="215"/>
      <c r="DK95" s="215"/>
      <c r="DL95" s="215"/>
      <c r="DM95" s="215"/>
      <c r="DN95" s="215"/>
      <c r="DO95" s="215"/>
      <c r="DP95" s="215"/>
      <c r="DQ95" s="215"/>
      <c r="DR95" s="215"/>
      <c r="DS95" s="215"/>
      <c r="DT95" s="215"/>
      <c r="DU95" s="215"/>
      <c r="DV95" s="215"/>
      <c r="DW95" s="215"/>
      <c r="DX95" s="215"/>
      <c r="DY95" s="215"/>
      <c r="DZ95" s="215"/>
      <c r="EA95" s="215"/>
      <c r="EB95" s="215"/>
      <c r="EC95" s="215"/>
      <c r="ED95" s="215"/>
      <c r="EE95" s="215"/>
      <c r="EF95" s="215"/>
      <c r="EG95" s="215"/>
      <c r="EH95" s="215"/>
      <c r="EI95" s="215"/>
      <c r="EJ95" s="215"/>
      <c r="EK95" s="215"/>
      <c r="EL95" s="215"/>
      <c r="EM95" s="215"/>
      <c r="EN95" s="215"/>
      <c r="EO95" s="215"/>
      <c r="EP95" s="215"/>
      <c r="EQ95" s="215"/>
      <c r="ER95" s="215"/>
      <c r="ES95" s="215"/>
      <c r="ET95" s="215"/>
      <c r="EU95" s="215"/>
      <c r="EV95" s="215"/>
      <c r="EW95" s="215"/>
      <c r="EX95" s="215"/>
      <c r="EY95" s="215"/>
      <c r="EZ95" s="215"/>
      <c r="FA95" s="215"/>
      <c r="FB95" s="215"/>
      <c r="FC95" s="215"/>
      <c r="FD95" s="215"/>
      <c r="FE95" s="215"/>
      <c r="FF95" s="215"/>
      <c r="FG95" s="215"/>
      <c r="FH95" s="215"/>
      <c r="FI95" s="215"/>
      <c r="FJ95" s="215"/>
      <c r="FK95" s="215"/>
      <c r="FL95" s="215"/>
      <c r="FM95" s="215"/>
      <c r="FN95" s="215"/>
      <c r="FO95" s="215"/>
      <c r="FP95" s="215"/>
      <c r="FQ95" s="215"/>
      <c r="FR95" s="215"/>
      <c r="FS95" s="215"/>
      <c r="FT95" s="215"/>
      <c r="FU95" s="215"/>
      <c r="FV95" s="215"/>
      <c r="FW95" s="215"/>
      <c r="FX95" s="215"/>
      <c r="FY95" s="215"/>
      <c r="FZ95" s="215"/>
      <c r="GA95" s="215"/>
      <c r="GB95" s="215"/>
      <c r="GC95" s="215"/>
      <c r="GD95" s="215"/>
      <c r="GE95" s="215"/>
      <c r="GF95" s="215"/>
      <c r="GG95" s="215"/>
      <c r="GH95" s="215"/>
      <c r="GI95" s="215"/>
      <c r="GJ95" s="215"/>
      <c r="GK95" s="215"/>
      <c r="GL95" s="215"/>
      <c r="GM95" s="215"/>
      <c r="GN95" s="215"/>
      <c r="GO95" s="215"/>
      <c r="GP95" s="215"/>
      <c r="GQ95" s="215"/>
      <c r="GR95" s="215"/>
      <c r="GS95" s="215"/>
      <c r="GT95" s="215"/>
      <c r="GU95" s="215"/>
      <c r="GV95" s="215"/>
      <c r="GW95" s="215"/>
      <c r="GX95" s="215"/>
      <c r="GY95" s="215"/>
      <c r="GZ95" s="215"/>
      <c r="HA95" s="215"/>
      <c r="HB95" s="215"/>
      <c r="HC95" s="215"/>
      <c r="HD95" s="215"/>
      <c r="HE95" s="215"/>
      <c r="HF95" s="215"/>
      <c r="HG95" s="215"/>
      <c r="HH95" s="215"/>
      <c r="HI95" s="215"/>
      <c r="HJ95" s="215"/>
      <c r="HK95" s="215"/>
      <c r="HL95" s="215"/>
      <c r="HM95" s="215"/>
      <c r="HN95" s="215"/>
      <c r="HO95" s="215"/>
      <c r="HP95" s="215"/>
      <c r="HQ95" s="215"/>
      <c r="HR95" s="215"/>
      <c r="HS95" s="215"/>
      <c r="HT95" s="215"/>
      <c r="HU95" s="215"/>
      <c r="HV95" s="215"/>
      <c r="HW95" s="215"/>
      <c r="HX95" s="215"/>
      <c r="HY95" s="215"/>
      <c r="HZ95" s="215"/>
      <c r="IA95" s="215"/>
      <c r="IB95" s="215"/>
      <c r="IC95" s="215"/>
      <c r="ID95" s="215"/>
      <c r="IE95" s="215"/>
      <c r="IF95" s="215"/>
      <c r="IG95" s="215"/>
      <c r="IH95" s="215"/>
      <c r="II95" s="215"/>
      <c r="IJ95" s="215"/>
      <c r="IK95" s="215"/>
      <c r="IL95" s="215"/>
      <c r="IM95" s="215"/>
      <c r="IN95" s="215"/>
      <c r="IO95" s="215"/>
      <c r="IP95" s="215"/>
      <c r="IQ95" s="215"/>
      <c r="IR95" s="215"/>
      <c r="IS95" s="215"/>
      <c r="IT95" s="215"/>
      <c r="IU95" s="215"/>
      <c r="IV95" s="215"/>
    </row>
    <row r="96" spans="1:256" x14ac:dyDescent="0.3">
      <c r="A96" s="1" t="s">
        <v>569</v>
      </c>
      <c r="B96" s="207" t="s">
        <v>581</v>
      </c>
      <c r="C96" s="60">
        <v>0</v>
      </c>
      <c r="D96" s="60">
        <v>0</v>
      </c>
      <c r="E96" s="64">
        <f>SUM(E97:E99)</f>
        <v>21814.11191</v>
      </c>
      <c r="F96" s="64">
        <f>SUM(F97:F99)</f>
        <v>25215.584159999999</v>
      </c>
      <c r="G96" s="64">
        <f>SUM(G97:G99)</f>
        <v>25215.584159999999</v>
      </c>
      <c r="H96" s="317"/>
      <c r="I96" s="212"/>
      <c r="J96" s="212"/>
      <c r="K96" s="212"/>
      <c r="L96" s="212"/>
      <c r="M96" s="212"/>
      <c r="N96" s="214"/>
      <c r="O96" s="214"/>
      <c r="P96" s="214"/>
      <c r="Q96" s="214"/>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c r="BI96" s="215"/>
      <c r="BJ96" s="215"/>
      <c r="BK96" s="215"/>
      <c r="BL96" s="215"/>
      <c r="BM96" s="215"/>
      <c r="BN96" s="215"/>
      <c r="BO96" s="215"/>
      <c r="BP96" s="215"/>
      <c r="BQ96" s="215"/>
      <c r="BR96" s="215"/>
      <c r="BS96" s="215"/>
      <c r="BT96" s="215"/>
      <c r="BU96" s="215"/>
      <c r="BV96" s="215"/>
      <c r="BW96" s="215"/>
      <c r="BX96" s="215"/>
      <c r="BY96" s="215"/>
      <c r="BZ96" s="215"/>
      <c r="CA96" s="215"/>
      <c r="CB96" s="215"/>
      <c r="CC96" s="215"/>
      <c r="CD96" s="215"/>
      <c r="CE96" s="215"/>
      <c r="CF96" s="215"/>
      <c r="CG96" s="215"/>
      <c r="CH96" s="215"/>
      <c r="CI96" s="215"/>
      <c r="CJ96" s="215"/>
      <c r="CK96" s="215"/>
      <c r="CL96" s="215"/>
      <c r="CM96" s="215"/>
      <c r="CN96" s="215"/>
      <c r="CO96" s="215"/>
      <c r="CP96" s="215"/>
      <c r="CQ96" s="215"/>
      <c r="CR96" s="215"/>
      <c r="CS96" s="215"/>
      <c r="CT96" s="215"/>
      <c r="CU96" s="215"/>
      <c r="CV96" s="215"/>
      <c r="CW96" s="215"/>
      <c r="CX96" s="215"/>
      <c r="CY96" s="215"/>
      <c r="CZ96" s="215"/>
      <c r="DA96" s="215"/>
      <c r="DB96" s="215"/>
      <c r="DC96" s="215"/>
      <c r="DD96" s="215"/>
      <c r="DE96" s="215"/>
      <c r="DF96" s="215"/>
      <c r="DG96" s="215"/>
      <c r="DH96" s="215"/>
      <c r="DI96" s="215"/>
      <c r="DJ96" s="215"/>
      <c r="DK96" s="215"/>
      <c r="DL96" s="215"/>
      <c r="DM96" s="215"/>
      <c r="DN96" s="215"/>
      <c r="DO96" s="215"/>
      <c r="DP96" s="215"/>
      <c r="DQ96" s="215"/>
      <c r="DR96" s="215"/>
      <c r="DS96" s="215"/>
      <c r="DT96" s="215"/>
      <c r="DU96" s="215"/>
      <c r="DV96" s="215"/>
      <c r="DW96" s="215"/>
      <c r="DX96" s="215"/>
      <c r="DY96" s="215"/>
      <c r="DZ96" s="215"/>
      <c r="EA96" s="215"/>
      <c r="EB96" s="215"/>
      <c r="EC96" s="215"/>
      <c r="ED96" s="215"/>
      <c r="EE96" s="215"/>
      <c r="EF96" s="215"/>
      <c r="EG96" s="215"/>
      <c r="EH96" s="215"/>
      <c r="EI96" s="215"/>
      <c r="EJ96" s="215"/>
      <c r="EK96" s="215"/>
      <c r="EL96" s="215"/>
      <c r="EM96" s="215"/>
      <c r="EN96" s="215"/>
      <c r="EO96" s="215"/>
      <c r="EP96" s="215"/>
      <c r="EQ96" s="215"/>
      <c r="ER96" s="215"/>
      <c r="ES96" s="215"/>
      <c r="ET96" s="215"/>
      <c r="EU96" s="215"/>
      <c r="EV96" s="215"/>
      <c r="EW96" s="215"/>
      <c r="EX96" s="215"/>
      <c r="EY96" s="215"/>
      <c r="EZ96" s="215"/>
      <c r="FA96" s="215"/>
      <c r="FB96" s="215"/>
      <c r="FC96" s="215"/>
      <c r="FD96" s="215"/>
      <c r="FE96" s="215"/>
      <c r="FF96" s="215"/>
      <c r="FG96" s="215"/>
      <c r="FH96" s="215"/>
      <c r="FI96" s="215"/>
      <c r="FJ96" s="215"/>
      <c r="FK96" s="215"/>
      <c r="FL96" s="215"/>
      <c r="FM96" s="215"/>
      <c r="FN96" s="215"/>
      <c r="FO96" s="215"/>
      <c r="FP96" s="215"/>
      <c r="FQ96" s="215"/>
      <c r="FR96" s="215"/>
      <c r="FS96" s="215"/>
      <c r="FT96" s="215"/>
      <c r="FU96" s="215"/>
      <c r="FV96" s="215"/>
      <c r="FW96" s="215"/>
      <c r="FX96" s="215"/>
      <c r="FY96" s="215"/>
      <c r="FZ96" s="215"/>
      <c r="GA96" s="215"/>
      <c r="GB96" s="215"/>
      <c r="GC96" s="215"/>
      <c r="GD96" s="215"/>
      <c r="GE96" s="215"/>
      <c r="GF96" s="215"/>
      <c r="GG96" s="215"/>
      <c r="GH96" s="215"/>
      <c r="GI96" s="215"/>
      <c r="GJ96" s="215"/>
      <c r="GK96" s="215"/>
      <c r="GL96" s="215"/>
      <c r="GM96" s="215"/>
      <c r="GN96" s="215"/>
      <c r="GO96" s="215"/>
      <c r="GP96" s="215"/>
      <c r="GQ96" s="215"/>
      <c r="GR96" s="215"/>
      <c r="GS96" s="215"/>
      <c r="GT96" s="215"/>
      <c r="GU96" s="215"/>
      <c r="GV96" s="215"/>
      <c r="GW96" s="215"/>
      <c r="GX96" s="215"/>
      <c r="GY96" s="215"/>
      <c r="GZ96" s="215"/>
      <c r="HA96" s="215"/>
      <c r="HB96" s="215"/>
      <c r="HC96" s="215"/>
      <c r="HD96" s="215"/>
      <c r="HE96" s="215"/>
      <c r="HF96" s="215"/>
      <c r="HG96" s="215"/>
      <c r="HH96" s="215"/>
      <c r="HI96" s="215"/>
      <c r="HJ96" s="215"/>
      <c r="HK96" s="215"/>
      <c r="HL96" s="215"/>
      <c r="HM96" s="215"/>
      <c r="HN96" s="215"/>
      <c r="HO96" s="215"/>
      <c r="HP96" s="215"/>
      <c r="HQ96" s="215"/>
      <c r="HR96" s="215"/>
      <c r="HS96" s="215"/>
      <c r="HT96" s="215"/>
      <c r="HU96" s="215"/>
      <c r="HV96" s="215"/>
      <c r="HW96" s="215"/>
      <c r="HX96" s="215"/>
      <c r="HY96" s="215"/>
      <c r="HZ96" s="215"/>
      <c r="IA96" s="215"/>
      <c r="IB96" s="215"/>
      <c r="IC96" s="215"/>
      <c r="ID96" s="215"/>
      <c r="IE96" s="215"/>
      <c r="IF96" s="215"/>
      <c r="IG96" s="215"/>
      <c r="IH96" s="215"/>
      <c r="II96" s="215"/>
      <c r="IJ96" s="215"/>
      <c r="IK96" s="215"/>
      <c r="IL96" s="215"/>
      <c r="IM96" s="215"/>
      <c r="IN96" s="215"/>
      <c r="IO96" s="215"/>
      <c r="IP96" s="215"/>
      <c r="IQ96" s="215"/>
      <c r="IR96" s="215"/>
      <c r="IS96" s="215"/>
      <c r="IT96" s="215"/>
      <c r="IU96" s="215"/>
      <c r="IV96" s="215"/>
    </row>
    <row r="97" spans="1:256" ht="51.6" customHeight="1" x14ac:dyDescent="0.3">
      <c r="A97" s="5" t="s">
        <v>664</v>
      </c>
      <c r="B97" s="208" t="s">
        <v>667</v>
      </c>
      <c r="C97" s="62">
        <v>0</v>
      </c>
      <c r="D97" s="62">
        <v>0</v>
      </c>
      <c r="E97" s="40">
        <f>19305+1170</f>
        <v>20475</v>
      </c>
      <c r="F97" s="40">
        <f>21060</f>
        <v>21060</v>
      </c>
      <c r="G97" s="40">
        <f>21060</f>
        <v>21060</v>
      </c>
      <c r="H97" s="317">
        <f>E97+E98</f>
        <v>20831.992999999999</v>
      </c>
      <c r="I97" s="212"/>
      <c r="J97" s="212"/>
      <c r="K97" s="212"/>
      <c r="L97" s="212"/>
      <c r="M97" s="212"/>
      <c r="N97" s="214"/>
      <c r="O97" s="214"/>
      <c r="P97" s="214"/>
      <c r="Q97" s="214"/>
      <c r="R97" s="215"/>
      <c r="S97" s="215"/>
      <c r="T97" s="215"/>
      <c r="U97" s="215"/>
      <c r="V97" s="215"/>
      <c r="W97" s="215"/>
      <c r="X97" s="215"/>
      <c r="Y97" s="215"/>
      <c r="Z97" s="215"/>
      <c r="AA97" s="215"/>
      <c r="AB97" s="215"/>
      <c r="AC97" s="215"/>
      <c r="AD97" s="215"/>
      <c r="AE97" s="215"/>
      <c r="AF97" s="215"/>
      <c r="AG97" s="215"/>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c r="BI97" s="215"/>
      <c r="BJ97" s="215"/>
      <c r="BK97" s="215"/>
      <c r="BL97" s="215"/>
      <c r="BM97" s="215"/>
      <c r="BN97" s="215"/>
      <c r="BO97" s="215"/>
      <c r="BP97" s="215"/>
      <c r="BQ97" s="215"/>
      <c r="BR97" s="215"/>
      <c r="BS97" s="215"/>
      <c r="BT97" s="215"/>
      <c r="BU97" s="215"/>
      <c r="BV97" s="215"/>
      <c r="BW97" s="215"/>
      <c r="BX97" s="215"/>
      <c r="BY97" s="215"/>
      <c r="BZ97" s="215"/>
      <c r="CA97" s="215"/>
      <c r="CB97" s="215"/>
      <c r="CC97" s="215"/>
      <c r="CD97" s="215"/>
      <c r="CE97" s="215"/>
      <c r="CF97" s="215"/>
      <c r="CG97" s="215"/>
      <c r="CH97" s="215"/>
      <c r="CI97" s="215"/>
      <c r="CJ97" s="215"/>
      <c r="CK97" s="215"/>
      <c r="CL97" s="215"/>
      <c r="CM97" s="215"/>
      <c r="CN97" s="215"/>
      <c r="CO97" s="215"/>
      <c r="CP97" s="215"/>
      <c r="CQ97" s="215"/>
      <c r="CR97" s="215"/>
      <c r="CS97" s="215"/>
      <c r="CT97" s="215"/>
      <c r="CU97" s="215"/>
      <c r="CV97" s="215"/>
      <c r="CW97" s="215"/>
      <c r="CX97" s="215"/>
      <c r="CY97" s="215"/>
      <c r="CZ97" s="215"/>
      <c r="DA97" s="215"/>
      <c r="DB97" s="215"/>
      <c r="DC97" s="215"/>
      <c r="DD97" s="215"/>
      <c r="DE97" s="215"/>
      <c r="DF97" s="215"/>
      <c r="DG97" s="215"/>
      <c r="DH97" s="215"/>
      <c r="DI97" s="215"/>
      <c r="DJ97" s="215"/>
      <c r="DK97" s="215"/>
      <c r="DL97" s="215"/>
      <c r="DM97" s="215"/>
      <c r="DN97" s="215"/>
      <c r="DO97" s="215"/>
      <c r="DP97" s="215"/>
      <c r="DQ97" s="215"/>
      <c r="DR97" s="215"/>
      <c r="DS97" s="215"/>
      <c r="DT97" s="215"/>
      <c r="DU97" s="215"/>
      <c r="DV97" s="215"/>
      <c r="DW97" s="215"/>
      <c r="DX97" s="215"/>
      <c r="DY97" s="215"/>
      <c r="DZ97" s="215"/>
      <c r="EA97" s="215"/>
      <c r="EB97" s="215"/>
      <c r="EC97" s="215"/>
      <c r="ED97" s="215"/>
      <c r="EE97" s="215"/>
      <c r="EF97" s="215"/>
      <c r="EG97" s="215"/>
      <c r="EH97" s="215"/>
      <c r="EI97" s="215"/>
      <c r="EJ97" s="215"/>
      <c r="EK97" s="215"/>
      <c r="EL97" s="215"/>
      <c r="EM97" s="215"/>
      <c r="EN97" s="215"/>
      <c r="EO97" s="215"/>
      <c r="EP97" s="215"/>
      <c r="EQ97" s="215"/>
      <c r="ER97" s="215"/>
      <c r="ES97" s="215"/>
      <c r="ET97" s="215"/>
      <c r="EU97" s="215"/>
      <c r="EV97" s="215"/>
      <c r="EW97" s="215"/>
      <c r="EX97" s="215"/>
      <c r="EY97" s="215"/>
      <c r="EZ97" s="215"/>
      <c r="FA97" s="215"/>
      <c r="FB97" s="215"/>
      <c r="FC97" s="215"/>
      <c r="FD97" s="215"/>
      <c r="FE97" s="215"/>
      <c r="FF97" s="215"/>
      <c r="FG97" s="215"/>
      <c r="FH97" s="215"/>
      <c r="FI97" s="215"/>
      <c r="FJ97" s="215"/>
      <c r="FK97" s="215"/>
      <c r="FL97" s="215"/>
      <c r="FM97" s="215"/>
      <c r="FN97" s="215"/>
      <c r="FO97" s="215"/>
      <c r="FP97" s="215"/>
      <c r="FQ97" s="215"/>
      <c r="FR97" s="215"/>
      <c r="FS97" s="215"/>
      <c r="FT97" s="215"/>
      <c r="FU97" s="215"/>
      <c r="FV97" s="215"/>
      <c r="FW97" s="215"/>
      <c r="FX97" s="215"/>
      <c r="FY97" s="215"/>
      <c r="FZ97" s="215"/>
      <c r="GA97" s="215"/>
      <c r="GB97" s="215"/>
      <c r="GC97" s="215"/>
      <c r="GD97" s="215"/>
      <c r="GE97" s="215"/>
      <c r="GF97" s="215"/>
      <c r="GG97" s="215"/>
      <c r="GH97" s="215"/>
      <c r="GI97" s="215"/>
      <c r="GJ97" s="215"/>
      <c r="GK97" s="215"/>
      <c r="GL97" s="215"/>
      <c r="GM97" s="215"/>
      <c r="GN97" s="215"/>
      <c r="GO97" s="215"/>
      <c r="GP97" s="215"/>
      <c r="GQ97" s="215"/>
      <c r="GR97" s="215"/>
      <c r="GS97" s="215"/>
      <c r="GT97" s="215"/>
      <c r="GU97" s="215"/>
      <c r="GV97" s="215"/>
      <c r="GW97" s="215"/>
      <c r="GX97" s="215"/>
      <c r="GY97" s="215"/>
      <c r="GZ97" s="215"/>
      <c r="HA97" s="215"/>
      <c r="HB97" s="215"/>
      <c r="HC97" s="215"/>
      <c r="HD97" s="215"/>
      <c r="HE97" s="215"/>
      <c r="HF97" s="215"/>
      <c r="HG97" s="215"/>
      <c r="HH97" s="215"/>
      <c r="HI97" s="215"/>
      <c r="HJ97" s="215"/>
      <c r="HK97" s="215"/>
      <c r="HL97" s="215"/>
      <c r="HM97" s="215"/>
      <c r="HN97" s="215"/>
      <c r="HO97" s="215"/>
      <c r="HP97" s="215"/>
      <c r="HQ97" s="215"/>
      <c r="HR97" s="215"/>
      <c r="HS97" s="215"/>
      <c r="HT97" s="215"/>
      <c r="HU97" s="215"/>
      <c r="HV97" s="215"/>
      <c r="HW97" s="215"/>
      <c r="HX97" s="215"/>
      <c r="HY97" s="215"/>
      <c r="HZ97" s="215"/>
      <c r="IA97" s="215"/>
      <c r="IB97" s="215"/>
      <c r="IC97" s="215"/>
      <c r="ID97" s="215"/>
      <c r="IE97" s="215"/>
      <c r="IF97" s="215"/>
      <c r="IG97" s="215"/>
      <c r="IH97" s="215"/>
      <c r="II97" s="215"/>
      <c r="IJ97" s="215"/>
      <c r="IK97" s="215"/>
      <c r="IL97" s="215"/>
      <c r="IM97" s="215"/>
      <c r="IN97" s="215"/>
      <c r="IO97" s="215"/>
      <c r="IP97" s="215"/>
      <c r="IQ97" s="215"/>
      <c r="IR97" s="215"/>
      <c r="IS97" s="215"/>
      <c r="IT97" s="215"/>
      <c r="IU97" s="215"/>
      <c r="IV97" s="215"/>
    </row>
    <row r="98" spans="1:256" ht="65.400000000000006" customHeight="1" x14ac:dyDescent="0.3">
      <c r="A98" s="5" t="s">
        <v>965</v>
      </c>
      <c r="B98" s="208" t="s">
        <v>966</v>
      </c>
      <c r="C98" s="355"/>
      <c r="D98" s="355"/>
      <c r="E98" s="40">
        <f>989.4248-632.4318</f>
        <v>356.99300000000005</v>
      </c>
      <c r="F98" s="40">
        <v>4155.5841600000003</v>
      </c>
      <c r="G98" s="40">
        <v>4155.5841600000003</v>
      </c>
      <c r="I98" s="212"/>
      <c r="J98" s="212"/>
      <c r="K98" s="212"/>
      <c r="L98" s="212"/>
      <c r="M98" s="212"/>
      <c r="N98" s="214"/>
      <c r="O98" s="214"/>
      <c r="P98" s="214"/>
      <c r="Q98" s="214"/>
      <c r="R98" s="215"/>
      <c r="S98" s="215"/>
      <c r="T98" s="215"/>
      <c r="U98" s="215"/>
      <c r="V98" s="215"/>
      <c r="W98" s="215"/>
      <c r="X98" s="215"/>
      <c r="Y98" s="215"/>
      <c r="Z98" s="215"/>
      <c r="AA98" s="215"/>
      <c r="AB98" s="215"/>
      <c r="AC98" s="215"/>
      <c r="AD98" s="215"/>
      <c r="AE98" s="215"/>
      <c r="AF98" s="215"/>
      <c r="AG98" s="215"/>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c r="BI98" s="215"/>
      <c r="BJ98" s="215"/>
      <c r="BK98" s="215"/>
      <c r="BL98" s="215"/>
      <c r="BM98" s="215"/>
      <c r="BN98" s="215"/>
      <c r="BO98" s="215"/>
      <c r="BP98" s="215"/>
      <c r="BQ98" s="215"/>
      <c r="BR98" s="215"/>
      <c r="BS98" s="215"/>
      <c r="BT98" s="215"/>
      <c r="BU98" s="215"/>
      <c r="BV98" s="215"/>
      <c r="BW98" s="215"/>
      <c r="BX98" s="215"/>
      <c r="BY98" s="215"/>
      <c r="BZ98" s="215"/>
      <c r="CA98" s="215"/>
      <c r="CB98" s="215"/>
      <c r="CC98" s="215"/>
      <c r="CD98" s="215"/>
      <c r="CE98" s="215"/>
      <c r="CF98" s="215"/>
      <c r="CG98" s="215"/>
      <c r="CH98" s="215"/>
      <c r="CI98" s="215"/>
      <c r="CJ98" s="215"/>
      <c r="CK98" s="215"/>
      <c r="CL98" s="215"/>
      <c r="CM98" s="215"/>
      <c r="CN98" s="215"/>
      <c r="CO98" s="215"/>
      <c r="CP98" s="215"/>
      <c r="CQ98" s="215"/>
      <c r="CR98" s="215"/>
      <c r="CS98" s="215"/>
      <c r="CT98" s="215"/>
      <c r="CU98" s="215"/>
      <c r="CV98" s="215"/>
      <c r="CW98" s="215"/>
      <c r="CX98" s="215"/>
      <c r="CY98" s="215"/>
      <c r="CZ98" s="215"/>
      <c r="DA98" s="215"/>
      <c r="DB98" s="215"/>
      <c r="DC98" s="215"/>
      <c r="DD98" s="215"/>
      <c r="DE98" s="215"/>
      <c r="DF98" s="215"/>
      <c r="DG98" s="215"/>
      <c r="DH98" s="215"/>
      <c r="DI98" s="215"/>
      <c r="DJ98" s="215"/>
      <c r="DK98" s="215"/>
      <c r="DL98" s="215"/>
      <c r="DM98" s="215"/>
      <c r="DN98" s="215"/>
      <c r="DO98" s="215"/>
      <c r="DP98" s="215"/>
      <c r="DQ98" s="215"/>
      <c r="DR98" s="215"/>
      <c r="DS98" s="215"/>
      <c r="DT98" s="215"/>
      <c r="DU98" s="215"/>
      <c r="DV98" s="215"/>
      <c r="DW98" s="215"/>
      <c r="DX98" s="215"/>
      <c r="DY98" s="215"/>
      <c r="DZ98" s="215"/>
      <c r="EA98" s="215"/>
      <c r="EB98" s="215"/>
      <c r="EC98" s="215"/>
      <c r="ED98" s="215"/>
      <c r="EE98" s="215"/>
      <c r="EF98" s="215"/>
      <c r="EG98" s="215"/>
      <c r="EH98" s="215"/>
      <c r="EI98" s="215"/>
      <c r="EJ98" s="215"/>
      <c r="EK98" s="215"/>
      <c r="EL98" s="215"/>
      <c r="EM98" s="215"/>
      <c r="EN98" s="215"/>
      <c r="EO98" s="215"/>
      <c r="EP98" s="215"/>
      <c r="EQ98" s="215"/>
      <c r="ER98" s="215"/>
      <c r="ES98" s="215"/>
      <c r="ET98" s="215"/>
      <c r="EU98" s="215"/>
      <c r="EV98" s="215"/>
      <c r="EW98" s="215"/>
      <c r="EX98" s="215"/>
      <c r="EY98" s="215"/>
      <c r="EZ98" s="215"/>
      <c r="FA98" s="215"/>
      <c r="FB98" s="215"/>
      <c r="FC98" s="215"/>
      <c r="FD98" s="215"/>
      <c r="FE98" s="215"/>
      <c r="FF98" s="215"/>
      <c r="FG98" s="215"/>
      <c r="FH98" s="215"/>
      <c r="FI98" s="215"/>
      <c r="FJ98" s="215"/>
      <c r="FK98" s="215"/>
      <c r="FL98" s="215"/>
      <c r="FM98" s="215"/>
      <c r="FN98" s="215"/>
      <c r="FO98" s="215"/>
      <c r="FP98" s="215"/>
      <c r="FQ98" s="215"/>
      <c r="FR98" s="215"/>
      <c r="FS98" s="215"/>
      <c r="FT98" s="215"/>
      <c r="FU98" s="215"/>
      <c r="FV98" s="215"/>
      <c r="FW98" s="215"/>
      <c r="FX98" s="215"/>
      <c r="FY98" s="215"/>
      <c r="FZ98" s="215"/>
      <c r="GA98" s="215"/>
      <c r="GB98" s="215"/>
      <c r="GC98" s="215"/>
      <c r="GD98" s="215"/>
      <c r="GE98" s="215"/>
      <c r="GF98" s="215"/>
      <c r="GG98" s="215"/>
      <c r="GH98" s="215"/>
      <c r="GI98" s="215"/>
      <c r="GJ98" s="215"/>
      <c r="GK98" s="215"/>
      <c r="GL98" s="215"/>
      <c r="GM98" s="215"/>
      <c r="GN98" s="215"/>
      <c r="GO98" s="215"/>
      <c r="GP98" s="215"/>
      <c r="GQ98" s="215"/>
      <c r="GR98" s="215"/>
      <c r="GS98" s="215"/>
      <c r="GT98" s="215"/>
      <c r="GU98" s="215"/>
      <c r="GV98" s="215"/>
      <c r="GW98" s="215"/>
      <c r="GX98" s="215"/>
      <c r="GY98" s="215"/>
      <c r="GZ98" s="215"/>
      <c r="HA98" s="215"/>
      <c r="HB98" s="215"/>
      <c r="HC98" s="215"/>
      <c r="HD98" s="215"/>
      <c r="HE98" s="215"/>
      <c r="HF98" s="215"/>
      <c r="HG98" s="215"/>
      <c r="HH98" s="215"/>
      <c r="HI98" s="215"/>
      <c r="HJ98" s="215"/>
      <c r="HK98" s="215"/>
      <c r="HL98" s="215"/>
      <c r="HM98" s="215"/>
      <c r="HN98" s="215"/>
      <c r="HO98" s="215"/>
      <c r="HP98" s="215"/>
      <c r="HQ98" s="215"/>
      <c r="HR98" s="215"/>
      <c r="HS98" s="215"/>
      <c r="HT98" s="215"/>
      <c r="HU98" s="215"/>
      <c r="HV98" s="215"/>
      <c r="HW98" s="215"/>
      <c r="HX98" s="215"/>
      <c r="HY98" s="215"/>
      <c r="HZ98" s="215"/>
      <c r="IA98" s="215"/>
      <c r="IB98" s="215"/>
      <c r="IC98" s="215"/>
      <c r="ID98" s="215"/>
      <c r="IE98" s="215"/>
      <c r="IF98" s="215"/>
      <c r="IG98" s="215"/>
      <c r="IH98" s="215"/>
      <c r="II98" s="215"/>
      <c r="IJ98" s="215"/>
      <c r="IK98" s="215"/>
      <c r="IL98" s="215"/>
      <c r="IM98" s="215"/>
      <c r="IN98" s="215"/>
      <c r="IO98" s="215"/>
      <c r="IP98" s="215"/>
      <c r="IQ98" s="215"/>
      <c r="IR98" s="215"/>
      <c r="IS98" s="215"/>
      <c r="IT98" s="215"/>
      <c r="IU98" s="215"/>
      <c r="IV98" s="215"/>
    </row>
    <row r="99" spans="1:256" ht="50.4" customHeight="1" x14ac:dyDescent="0.3">
      <c r="A99" s="5" t="s">
        <v>570</v>
      </c>
      <c r="B99" s="208" t="s">
        <v>426</v>
      </c>
      <c r="C99" s="62"/>
      <c r="D99" s="62"/>
      <c r="E99" s="40">
        <f>1290-328.58109+20.7</f>
        <v>982.11891000000003</v>
      </c>
      <c r="F99" s="40">
        <v>0</v>
      </c>
      <c r="G99" s="40">
        <v>0</v>
      </c>
      <c r="I99" s="212"/>
      <c r="J99" s="212"/>
      <c r="K99" s="212"/>
      <c r="L99" s="212"/>
      <c r="M99" s="212"/>
      <c r="N99" s="214"/>
      <c r="O99" s="214"/>
      <c r="P99" s="214"/>
      <c r="Q99" s="214"/>
      <c r="R99" s="215"/>
      <c r="S99" s="215"/>
      <c r="T99" s="215"/>
      <c r="U99" s="215"/>
      <c r="V99" s="215"/>
      <c r="W99" s="215"/>
      <c r="X99" s="215"/>
      <c r="Y99" s="215"/>
      <c r="Z99" s="215"/>
      <c r="AA99" s="215"/>
      <c r="AB99" s="215"/>
      <c r="AC99" s="215"/>
      <c r="AD99" s="215"/>
      <c r="AE99" s="215"/>
      <c r="AF99" s="215"/>
      <c r="AG99" s="215"/>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c r="BI99" s="215"/>
      <c r="BJ99" s="215"/>
      <c r="BK99" s="215"/>
      <c r="BL99" s="215"/>
      <c r="BM99" s="215"/>
      <c r="BN99" s="215"/>
      <c r="BO99" s="215"/>
      <c r="BP99" s="215"/>
      <c r="BQ99" s="215"/>
      <c r="BR99" s="215"/>
      <c r="BS99" s="215"/>
      <c r="BT99" s="215"/>
      <c r="BU99" s="215"/>
      <c r="BV99" s="215"/>
      <c r="BW99" s="215"/>
      <c r="BX99" s="215"/>
      <c r="BY99" s="215"/>
      <c r="BZ99" s="215"/>
      <c r="CA99" s="215"/>
      <c r="CB99" s="215"/>
      <c r="CC99" s="215"/>
      <c r="CD99" s="215"/>
      <c r="CE99" s="215"/>
      <c r="CF99" s="215"/>
      <c r="CG99" s="215"/>
      <c r="CH99" s="215"/>
      <c r="CI99" s="215"/>
      <c r="CJ99" s="215"/>
      <c r="CK99" s="215"/>
      <c r="CL99" s="215"/>
      <c r="CM99" s="215"/>
      <c r="CN99" s="215"/>
      <c r="CO99" s="215"/>
      <c r="CP99" s="215"/>
      <c r="CQ99" s="215"/>
      <c r="CR99" s="215"/>
      <c r="CS99" s="215"/>
      <c r="CT99" s="215"/>
      <c r="CU99" s="215"/>
      <c r="CV99" s="215"/>
      <c r="CW99" s="215"/>
      <c r="CX99" s="215"/>
      <c r="CY99" s="215"/>
      <c r="CZ99" s="215"/>
      <c r="DA99" s="215"/>
      <c r="DB99" s="215"/>
      <c r="DC99" s="215"/>
      <c r="DD99" s="215"/>
      <c r="DE99" s="215"/>
      <c r="DF99" s="215"/>
      <c r="DG99" s="215"/>
      <c r="DH99" s="215"/>
      <c r="DI99" s="215"/>
      <c r="DJ99" s="215"/>
      <c r="DK99" s="215"/>
      <c r="DL99" s="215"/>
      <c r="DM99" s="215"/>
      <c r="DN99" s="215"/>
      <c r="DO99" s="215"/>
      <c r="DP99" s="215"/>
      <c r="DQ99" s="215"/>
      <c r="DR99" s="215"/>
      <c r="DS99" s="215"/>
      <c r="DT99" s="215"/>
      <c r="DU99" s="215"/>
      <c r="DV99" s="215"/>
      <c r="DW99" s="215"/>
      <c r="DX99" s="215"/>
      <c r="DY99" s="215"/>
      <c r="DZ99" s="215"/>
      <c r="EA99" s="215"/>
      <c r="EB99" s="215"/>
      <c r="EC99" s="215"/>
      <c r="ED99" s="215"/>
      <c r="EE99" s="215"/>
      <c r="EF99" s="215"/>
      <c r="EG99" s="215"/>
      <c r="EH99" s="215"/>
      <c r="EI99" s="215"/>
      <c r="EJ99" s="215"/>
      <c r="EK99" s="215"/>
      <c r="EL99" s="215"/>
      <c r="EM99" s="215"/>
      <c r="EN99" s="215"/>
      <c r="EO99" s="215"/>
      <c r="EP99" s="215"/>
      <c r="EQ99" s="215"/>
      <c r="ER99" s="215"/>
      <c r="ES99" s="215"/>
      <c r="ET99" s="215"/>
      <c r="EU99" s="215"/>
      <c r="EV99" s="215"/>
      <c r="EW99" s="215"/>
      <c r="EX99" s="215"/>
      <c r="EY99" s="215"/>
      <c r="EZ99" s="215"/>
      <c r="FA99" s="215"/>
      <c r="FB99" s="215"/>
      <c r="FC99" s="215"/>
      <c r="FD99" s="215"/>
      <c r="FE99" s="215"/>
      <c r="FF99" s="215"/>
      <c r="FG99" s="215"/>
      <c r="FH99" s="215"/>
      <c r="FI99" s="215"/>
      <c r="FJ99" s="215"/>
      <c r="FK99" s="215"/>
      <c r="FL99" s="215"/>
      <c r="FM99" s="215"/>
      <c r="FN99" s="215"/>
      <c r="FO99" s="215"/>
      <c r="FP99" s="215"/>
      <c r="FQ99" s="215"/>
      <c r="FR99" s="215"/>
      <c r="FS99" s="215"/>
      <c r="FT99" s="215"/>
      <c r="FU99" s="215"/>
      <c r="FV99" s="215"/>
      <c r="FW99" s="215"/>
      <c r="FX99" s="215"/>
      <c r="FY99" s="215"/>
      <c r="FZ99" s="215"/>
      <c r="GA99" s="215"/>
      <c r="GB99" s="215"/>
      <c r="GC99" s="215"/>
      <c r="GD99" s="215"/>
      <c r="GE99" s="215"/>
      <c r="GF99" s="215"/>
      <c r="GG99" s="215"/>
      <c r="GH99" s="215"/>
      <c r="GI99" s="215"/>
      <c r="GJ99" s="215"/>
      <c r="GK99" s="215"/>
      <c r="GL99" s="215"/>
      <c r="GM99" s="215"/>
      <c r="GN99" s="215"/>
      <c r="GO99" s="215"/>
      <c r="GP99" s="215"/>
      <c r="GQ99" s="215"/>
      <c r="GR99" s="215"/>
      <c r="GS99" s="215"/>
      <c r="GT99" s="215"/>
      <c r="GU99" s="215"/>
      <c r="GV99" s="215"/>
      <c r="GW99" s="215"/>
      <c r="GX99" s="215"/>
      <c r="GY99" s="215"/>
      <c r="GZ99" s="215"/>
      <c r="HA99" s="215"/>
      <c r="HB99" s="215"/>
      <c r="HC99" s="215"/>
      <c r="HD99" s="215"/>
      <c r="HE99" s="215"/>
      <c r="HF99" s="215"/>
      <c r="HG99" s="215"/>
      <c r="HH99" s="215"/>
      <c r="HI99" s="215"/>
      <c r="HJ99" s="215"/>
      <c r="HK99" s="215"/>
      <c r="HL99" s="215"/>
      <c r="HM99" s="215"/>
      <c r="HN99" s="215"/>
      <c r="HO99" s="215"/>
      <c r="HP99" s="215"/>
      <c r="HQ99" s="215"/>
      <c r="HR99" s="215"/>
      <c r="HS99" s="215"/>
      <c r="HT99" s="215"/>
      <c r="HU99" s="215"/>
      <c r="HV99" s="215"/>
      <c r="HW99" s="215"/>
      <c r="HX99" s="215"/>
      <c r="HY99" s="215"/>
      <c r="HZ99" s="215"/>
      <c r="IA99" s="215"/>
      <c r="IB99" s="215"/>
      <c r="IC99" s="215"/>
      <c r="ID99" s="215"/>
      <c r="IE99" s="215"/>
      <c r="IF99" s="215"/>
      <c r="IG99" s="215"/>
      <c r="IH99" s="215"/>
      <c r="II99" s="215"/>
      <c r="IJ99" s="215"/>
      <c r="IK99" s="215"/>
      <c r="IL99" s="215"/>
      <c r="IM99" s="215"/>
      <c r="IN99" s="215"/>
      <c r="IO99" s="215"/>
      <c r="IP99" s="215"/>
      <c r="IQ99" s="215"/>
      <c r="IR99" s="215"/>
      <c r="IS99" s="215"/>
      <c r="IT99" s="215"/>
      <c r="IU99" s="215"/>
      <c r="IV99" s="215"/>
    </row>
    <row r="100" spans="1:256" x14ac:dyDescent="0.3">
      <c r="A100" s="5"/>
      <c r="B100" s="207" t="s">
        <v>275</v>
      </c>
      <c r="C100" s="60" t="e">
        <f>C10+C44</f>
        <v>#REF!</v>
      </c>
      <c r="D100" s="60" t="e">
        <f>D10+D44</f>
        <v>#REF!</v>
      </c>
      <c r="E100" s="60">
        <f>E10+E44</f>
        <v>698743.10644</v>
      </c>
      <c r="F100" s="60">
        <f>F10+F44</f>
        <v>669303.00696000014</v>
      </c>
      <c r="G100" s="60">
        <f>G10+G44</f>
        <v>665711.50355000002</v>
      </c>
      <c r="H100" s="317"/>
      <c r="I100" s="212"/>
      <c r="J100" s="333"/>
      <c r="K100" s="333"/>
      <c r="L100" s="333"/>
      <c r="M100" s="333"/>
      <c r="N100" s="334"/>
      <c r="O100" s="334"/>
      <c r="P100" s="334"/>
      <c r="Q100" s="334"/>
    </row>
    <row r="101" spans="1:256" x14ac:dyDescent="0.3">
      <c r="B101" s="212">
        <f>E101-E100</f>
        <v>0</v>
      </c>
      <c r="C101" s="338"/>
      <c r="D101" s="338"/>
      <c r="E101" s="59">
        <v>698743.10644</v>
      </c>
      <c r="I101" s="333"/>
      <c r="J101" s="333"/>
      <c r="K101" s="333"/>
      <c r="L101" s="333"/>
      <c r="M101" s="333"/>
      <c r="N101" s="334"/>
      <c r="O101" s="334"/>
      <c r="P101" s="334"/>
      <c r="Q101" s="334"/>
    </row>
    <row r="102" spans="1:256" x14ac:dyDescent="0.3">
      <c r="B102" s="354" t="s">
        <v>709</v>
      </c>
      <c r="C102" s="218" t="s">
        <v>709</v>
      </c>
      <c r="D102" s="339">
        <v>488569.30504000001</v>
      </c>
      <c r="E102" s="59">
        <v>707108.11615999998</v>
      </c>
      <c r="G102" s="59"/>
      <c r="I102" s="333"/>
      <c r="J102" s="333"/>
      <c r="K102" s="333"/>
      <c r="L102" s="333"/>
      <c r="M102" s="333"/>
      <c r="N102" s="334"/>
      <c r="O102" s="334"/>
      <c r="P102" s="334"/>
      <c r="Q102" s="334"/>
    </row>
    <row r="103" spans="1:256" x14ac:dyDescent="0.3">
      <c r="B103" s="354" t="s">
        <v>960</v>
      </c>
      <c r="C103" s="218"/>
      <c r="D103" s="218"/>
      <c r="E103" s="59">
        <v>8365.00972</v>
      </c>
      <c r="G103" s="59"/>
      <c r="I103" s="333"/>
      <c r="M103" s="333"/>
      <c r="N103" s="334"/>
      <c r="O103" s="334"/>
      <c r="P103" s="334"/>
      <c r="Q103" s="334"/>
    </row>
    <row r="104" spans="1:256" x14ac:dyDescent="0.3">
      <c r="C104" s="218"/>
      <c r="D104" s="218" t="e">
        <f>D102-D100</f>
        <v>#REF!</v>
      </c>
      <c r="E104" s="59">
        <f>E101-E100</f>
        <v>0</v>
      </c>
      <c r="L104" s="340"/>
    </row>
    <row r="106" spans="1:256" x14ac:dyDescent="0.3">
      <c r="E106" s="59">
        <f>E102-E103</f>
        <v>698743.10644</v>
      </c>
    </row>
    <row r="107" spans="1:256" x14ac:dyDescent="0.3">
      <c r="E107" s="59">
        <f>E106-E101</f>
        <v>0</v>
      </c>
    </row>
  </sheetData>
  <mergeCells count="16">
    <mergeCell ref="C4:D4"/>
    <mergeCell ref="E4:G4"/>
    <mergeCell ref="A6:G6"/>
    <mergeCell ref="A8:A9"/>
    <mergeCell ref="B8:B9"/>
    <mergeCell ref="C8:C9"/>
    <mergeCell ref="D8:D9"/>
    <mergeCell ref="E8:E9"/>
    <mergeCell ref="F8:F9"/>
    <mergeCell ref="G8:G9"/>
    <mergeCell ref="C1:D1"/>
    <mergeCell ref="E1:G1"/>
    <mergeCell ref="C2:D2"/>
    <mergeCell ref="E2:G2"/>
    <mergeCell ref="C3:D3"/>
    <mergeCell ref="E3:G3"/>
  </mergeCells>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sheetPr>
  <dimension ref="A1:N880"/>
  <sheetViews>
    <sheetView view="pageBreakPreview" topLeftCell="A864" zoomScale="59" zoomScaleSheetLayoutView="59" workbookViewId="0">
      <selection activeCell="C872" sqref="C872:H878"/>
    </sheetView>
  </sheetViews>
  <sheetFormatPr defaultColWidth="8.6640625" defaultRowHeight="15.6" x14ac:dyDescent="0.3"/>
  <cols>
    <col min="1" max="1" width="46" style="73" customWidth="1"/>
    <col min="2" max="2" width="4.6640625" style="71" customWidth="1"/>
    <col min="3" max="3" width="5.44140625" style="71" customWidth="1"/>
    <col min="4" max="4" width="14.6640625" style="71" customWidth="1"/>
    <col min="5" max="5" width="5.5546875" style="71" customWidth="1"/>
    <col min="6" max="6" width="19.109375" style="72" customWidth="1"/>
    <col min="7" max="7" width="20.33203125" style="72" customWidth="1"/>
    <col min="8" max="8" width="18.5546875" style="72" customWidth="1"/>
    <col min="9" max="9" width="15.44140625" style="72" bestFit="1" customWidth="1"/>
    <col min="10" max="10" width="16.33203125" style="72" customWidth="1"/>
    <col min="11" max="11" width="14.6640625" style="72" customWidth="1"/>
    <col min="12" max="12" width="12.88671875" style="72" customWidth="1"/>
    <col min="13" max="16384" width="8.6640625" style="72"/>
  </cols>
  <sheetData>
    <row r="1" spans="1:11" x14ac:dyDescent="0.3">
      <c r="A1" s="428" t="s">
        <v>454</v>
      </c>
      <c r="B1" s="428"/>
      <c r="C1" s="428"/>
      <c r="D1" s="428"/>
      <c r="E1" s="428"/>
      <c r="F1" s="428"/>
      <c r="G1" s="428"/>
      <c r="H1" s="428"/>
    </row>
    <row r="2" spans="1:11" x14ac:dyDescent="0.3">
      <c r="A2" s="428" t="s">
        <v>363</v>
      </c>
      <c r="B2" s="428"/>
      <c r="C2" s="428"/>
      <c r="D2" s="428"/>
      <c r="E2" s="428"/>
      <c r="F2" s="428"/>
      <c r="G2" s="428"/>
      <c r="H2" s="428"/>
    </row>
    <row r="3" spans="1:11" x14ac:dyDescent="0.3">
      <c r="A3" s="428" t="s">
        <v>364</v>
      </c>
      <c r="B3" s="428"/>
      <c r="C3" s="428"/>
      <c r="D3" s="428"/>
      <c r="E3" s="428"/>
      <c r="F3" s="428"/>
      <c r="G3" s="428"/>
      <c r="H3" s="428"/>
    </row>
    <row r="4" spans="1:11" ht="15.75" customHeight="1" x14ac:dyDescent="0.3">
      <c r="A4" s="429" t="s">
        <v>1047</v>
      </c>
      <c r="B4" s="429"/>
      <c r="C4" s="429"/>
      <c r="D4" s="429"/>
      <c r="E4" s="429"/>
      <c r="F4" s="429"/>
      <c r="G4" s="429"/>
      <c r="H4" s="429"/>
    </row>
    <row r="5" spans="1:11" ht="4.5" customHeight="1" x14ac:dyDescent="0.3"/>
    <row r="6" spans="1:11" x14ac:dyDescent="0.25">
      <c r="A6" s="427" t="s">
        <v>365</v>
      </c>
      <c r="B6" s="427"/>
      <c r="C6" s="427"/>
      <c r="D6" s="427"/>
      <c r="E6" s="427"/>
      <c r="F6" s="427"/>
      <c r="G6" s="427"/>
      <c r="H6" s="427"/>
    </row>
    <row r="7" spans="1:11" ht="16.5" customHeight="1" x14ac:dyDescent="0.25">
      <c r="A7" s="427" t="s">
        <v>864</v>
      </c>
      <c r="B7" s="427"/>
      <c r="C7" s="427"/>
      <c r="D7" s="427"/>
      <c r="E7" s="427"/>
      <c r="F7" s="427"/>
      <c r="G7" s="427"/>
      <c r="H7" s="427"/>
    </row>
    <row r="8" spans="1:11" ht="15.75" customHeight="1" x14ac:dyDescent="0.25">
      <c r="A8" s="427" t="s">
        <v>126</v>
      </c>
      <c r="B8" s="427"/>
      <c r="C8" s="427"/>
      <c r="D8" s="427"/>
      <c r="E8" s="427"/>
      <c r="F8" s="427"/>
      <c r="G8" s="427"/>
      <c r="H8" s="427"/>
    </row>
    <row r="9" spans="1:11" ht="29.4" customHeight="1" x14ac:dyDescent="0.25">
      <c r="A9" s="74"/>
      <c r="B9" s="74"/>
      <c r="C9" s="75"/>
      <c r="D9" s="75"/>
      <c r="E9" s="75"/>
      <c r="F9" s="75"/>
      <c r="G9" s="75"/>
      <c r="H9" s="300" t="s">
        <v>127</v>
      </c>
    </row>
    <row r="10" spans="1:11" ht="12" customHeight="1" x14ac:dyDescent="0.25">
      <c r="A10" s="426" t="s">
        <v>312</v>
      </c>
      <c r="B10" s="426" t="s">
        <v>133</v>
      </c>
      <c r="C10" s="426" t="s">
        <v>134</v>
      </c>
      <c r="D10" s="426" t="s">
        <v>314</v>
      </c>
      <c r="E10" s="426" t="s">
        <v>135</v>
      </c>
      <c r="F10" s="426" t="s">
        <v>695</v>
      </c>
      <c r="G10" s="426" t="s">
        <v>805</v>
      </c>
      <c r="H10" s="426" t="s">
        <v>892</v>
      </c>
    </row>
    <row r="11" spans="1:11" ht="52.5" customHeight="1" x14ac:dyDescent="0.25">
      <c r="A11" s="426"/>
      <c r="B11" s="426"/>
      <c r="C11" s="426"/>
      <c r="D11" s="426"/>
      <c r="E11" s="426"/>
      <c r="F11" s="426"/>
      <c r="G11" s="426"/>
      <c r="H11" s="426"/>
    </row>
    <row r="12" spans="1:11" s="76" customFormat="1" ht="15.6" customHeight="1" x14ac:dyDescent="0.25">
      <c r="A12" s="69">
        <v>1</v>
      </c>
      <c r="B12" s="69">
        <v>2</v>
      </c>
      <c r="C12" s="69">
        <v>3</v>
      </c>
      <c r="D12" s="69">
        <v>4</v>
      </c>
      <c r="E12" s="69">
        <v>5</v>
      </c>
      <c r="F12" s="69">
        <v>6</v>
      </c>
      <c r="G12" s="69">
        <v>7</v>
      </c>
      <c r="H12" s="69">
        <v>8</v>
      </c>
    </row>
    <row r="13" spans="1:11" s="249" customFormat="1" ht="18.75" customHeight="1" x14ac:dyDescent="0.25">
      <c r="A13" s="246" t="s">
        <v>136</v>
      </c>
      <c r="B13" s="247" t="s">
        <v>137</v>
      </c>
      <c r="C13" s="247" t="s">
        <v>138</v>
      </c>
      <c r="D13" s="247" t="s">
        <v>290</v>
      </c>
      <c r="E13" s="247" t="s">
        <v>367</v>
      </c>
      <c r="F13" s="248">
        <f>F14+F20+F35+F48+F68+F72+F78+F84+F45</f>
        <v>75306.547150000013</v>
      </c>
      <c r="G13" s="248">
        <f>G14+G20+G35+G48+G68+G72+G78+G84+G45</f>
        <v>72948.70955</v>
      </c>
      <c r="H13" s="248">
        <f>H14+H20+H35+H48+H68+H72+H78+H84+H45</f>
        <v>73084.943549999996</v>
      </c>
    </row>
    <row r="14" spans="1:11" s="251" customFormat="1" ht="54" customHeight="1" x14ac:dyDescent="0.25">
      <c r="A14" s="252" t="s">
        <v>317</v>
      </c>
      <c r="B14" s="253" t="s">
        <v>137</v>
      </c>
      <c r="C14" s="253" t="s">
        <v>139</v>
      </c>
      <c r="D14" s="253" t="s">
        <v>290</v>
      </c>
      <c r="E14" s="253" t="s">
        <v>367</v>
      </c>
      <c r="F14" s="254">
        <f t="shared" ref="F14:H18" si="0">F15</f>
        <v>2618.2859999999996</v>
      </c>
      <c r="G14" s="254">
        <f t="shared" si="0"/>
        <v>2407.252</v>
      </c>
      <c r="H14" s="254">
        <f t="shared" si="0"/>
        <v>2407.252</v>
      </c>
      <c r="I14" s="250"/>
      <c r="J14" s="250"/>
      <c r="K14" s="250"/>
    </row>
    <row r="15" spans="1:11" ht="33" customHeight="1" x14ac:dyDescent="0.25">
      <c r="A15" s="9" t="s">
        <v>140</v>
      </c>
      <c r="B15" s="10" t="s">
        <v>137</v>
      </c>
      <c r="C15" s="10" t="s">
        <v>139</v>
      </c>
      <c r="D15" s="10" t="s">
        <v>7</v>
      </c>
      <c r="E15" s="10" t="s">
        <v>367</v>
      </c>
      <c r="F15" s="41">
        <f t="shared" si="0"/>
        <v>2618.2859999999996</v>
      </c>
      <c r="G15" s="41">
        <f t="shared" si="0"/>
        <v>2407.252</v>
      </c>
      <c r="H15" s="41">
        <f t="shared" si="0"/>
        <v>2407.252</v>
      </c>
    </row>
    <row r="16" spans="1:11" ht="48" customHeight="1" x14ac:dyDescent="0.25">
      <c r="A16" s="9" t="s">
        <v>141</v>
      </c>
      <c r="B16" s="10" t="s">
        <v>137</v>
      </c>
      <c r="C16" s="10" t="s">
        <v>139</v>
      </c>
      <c r="D16" s="10" t="s">
        <v>8</v>
      </c>
      <c r="E16" s="10" t="s">
        <v>367</v>
      </c>
      <c r="F16" s="41">
        <f t="shared" si="0"/>
        <v>2618.2859999999996</v>
      </c>
      <c r="G16" s="41">
        <f t="shared" si="0"/>
        <v>2407.252</v>
      </c>
      <c r="H16" s="41">
        <f t="shared" si="0"/>
        <v>2407.252</v>
      </c>
    </row>
    <row r="17" spans="1:11" s="78" customFormat="1" ht="16.5" customHeight="1" x14ac:dyDescent="0.3">
      <c r="A17" s="13" t="s">
        <v>372</v>
      </c>
      <c r="B17" s="18" t="s">
        <v>137</v>
      </c>
      <c r="C17" s="18" t="s">
        <v>139</v>
      </c>
      <c r="D17" s="18" t="s">
        <v>9</v>
      </c>
      <c r="E17" s="18" t="s">
        <v>367</v>
      </c>
      <c r="F17" s="43">
        <f>F18</f>
        <v>2618.2859999999996</v>
      </c>
      <c r="G17" s="43">
        <f t="shared" si="0"/>
        <v>2407.252</v>
      </c>
      <c r="H17" s="43">
        <f t="shared" si="0"/>
        <v>2407.252</v>
      </c>
    </row>
    <row r="18" spans="1:11" ht="95.25" customHeight="1" x14ac:dyDescent="0.25">
      <c r="A18" s="9" t="s">
        <v>171</v>
      </c>
      <c r="B18" s="10" t="s">
        <v>137</v>
      </c>
      <c r="C18" s="10" t="s">
        <v>139</v>
      </c>
      <c r="D18" s="10" t="s">
        <v>9</v>
      </c>
      <c r="E18" s="10" t="s">
        <v>142</v>
      </c>
      <c r="F18" s="41">
        <f>F19</f>
        <v>2618.2859999999996</v>
      </c>
      <c r="G18" s="41">
        <f t="shared" si="0"/>
        <v>2407.252</v>
      </c>
      <c r="H18" s="41">
        <f t="shared" si="0"/>
        <v>2407.252</v>
      </c>
    </row>
    <row r="19" spans="1:11" ht="33.75" customHeight="1" x14ac:dyDescent="0.25">
      <c r="A19" s="9" t="s">
        <v>173</v>
      </c>
      <c r="B19" s="10" t="s">
        <v>137</v>
      </c>
      <c r="C19" s="10" t="s">
        <v>139</v>
      </c>
      <c r="D19" s="10" t="s">
        <v>9</v>
      </c>
      <c r="E19" s="10" t="s">
        <v>172</v>
      </c>
      <c r="F19" s="26">
        <f>1832.759+21+553.493+115.5+35+28.2+32.334</f>
        <v>2618.2859999999996</v>
      </c>
      <c r="G19" s="41">
        <f>1832.759+21+553.493</f>
        <v>2407.252</v>
      </c>
      <c r="H19" s="41">
        <f>1832.759+21+553.493</f>
        <v>2407.252</v>
      </c>
    </row>
    <row r="20" spans="1:11" s="251" customFormat="1" ht="83.4" customHeight="1" x14ac:dyDescent="0.25">
      <c r="A20" s="252" t="s">
        <v>143</v>
      </c>
      <c r="B20" s="253" t="s">
        <v>137</v>
      </c>
      <c r="C20" s="253" t="s">
        <v>144</v>
      </c>
      <c r="D20" s="253" t="s">
        <v>290</v>
      </c>
      <c r="E20" s="253" t="s">
        <v>367</v>
      </c>
      <c r="F20" s="254">
        <f t="shared" ref="F20:H21" si="1">F21</f>
        <v>4497.21</v>
      </c>
      <c r="G20" s="254">
        <f t="shared" si="1"/>
        <v>5089.7129999999997</v>
      </c>
      <c r="H20" s="254">
        <f t="shared" si="1"/>
        <v>5089.7129999999997</v>
      </c>
    </row>
    <row r="21" spans="1:11" ht="33" customHeight="1" x14ac:dyDescent="0.25">
      <c r="A21" s="9" t="s">
        <v>140</v>
      </c>
      <c r="B21" s="10" t="s">
        <v>137</v>
      </c>
      <c r="C21" s="10" t="s">
        <v>144</v>
      </c>
      <c r="D21" s="10" t="s">
        <v>7</v>
      </c>
      <c r="E21" s="10" t="s">
        <v>367</v>
      </c>
      <c r="F21" s="41">
        <f t="shared" si="1"/>
        <v>4497.21</v>
      </c>
      <c r="G21" s="41">
        <f t="shared" si="1"/>
        <v>5089.7129999999997</v>
      </c>
      <c r="H21" s="41">
        <f t="shared" si="1"/>
        <v>5089.7129999999997</v>
      </c>
    </row>
    <row r="22" spans="1:11" ht="47.25" customHeight="1" x14ac:dyDescent="0.25">
      <c r="A22" s="9" t="s">
        <v>141</v>
      </c>
      <c r="B22" s="10" t="s">
        <v>137</v>
      </c>
      <c r="C22" s="10" t="s">
        <v>144</v>
      </c>
      <c r="D22" s="10" t="s">
        <v>8</v>
      </c>
      <c r="E22" s="10" t="s">
        <v>367</v>
      </c>
      <c r="F22" s="41">
        <f>F28+F23</f>
        <v>4497.21</v>
      </c>
      <c r="G22" s="41">
        <f>G28+G23</f>
        <v>5089.7129999999997</v>
      </c>
      <c r="H22" s="41">
        <f>H28+H23</f>
        <v>5089.7129999999997</v>
      </c>
    </row>
    <row r="23" spans="1:11" s="78" customFormat="1" ht="33.75" customHeight="1" x14ac:dyDescent="0.3">
      <c r="A23" s="13" t="s">
        <v>167</v>
      </c>
      <c r="B23" s="18" t="s">
        <v>137</v>
      </c>
      <c r="C23" s="18" t="s">
        <v>144</v>
      </c>
      <c r="D23" s="18" t="s">
        <v>10</v>
      </c>
      <c r="E23" s="18" t="s">
        <v>367</v>
      </c>
      <c r="F23" s="43">
        <f>F24+F26</f>
        <v>2149.6999999999998</v>
      </c>
      <c r="G23" s="43">
        <f>G24+G26</f>
        <v>2206.4339999999997</v>
      </c>
      <c r="H23" s="43">
        <f>H24+H26</f>
        <v>2206.4339999999997</v>
      </c>
    </row>
    <row r="24" spans="1:11" ht="98.25" customHeight="1" x14ac:dyDescent="0.25">
      <c r="A24" s="9" t="s">
        <v>171</v>
      </c>
      <c r="B24" s="10" t="s">
        <v>137</v>
      </c>
      <c r="C24" s="10" t="s">
        <v>144</v>
      </c>
      <c r="D24" s="10" t="s">
        <v>10</v>
      </c>
      <c r="E24" s="10" t="s">
        <v>142</v>
      </c>
      <c r="F24" s="26">
        <f>F25</f>
        <v>2149.6999999999998</v>
      </c>
      <c r="G24" s="41">
        <f>G25</f>
        <v>2191.4339999999997</v>
      </c>
      <c r="H24" s="41">
        <f>H25</f>
        <v>2191.4339999999997</v>
      </c>
    </row>
    <row r="25" spans="1:11" ht="35.25" customHeight="1" x14ac:dyDescent="0.25">
      <c r="A25" s="9" t="s">
        <v>173</v>
      </c>
      <c r="B25" s="10" t="s">
        <v>137</v>
      </c>
      <c r="C25" s="10" t="s">
        <v>144</v>
      </c>
      <c r="D25" s="10" t="s">
        <v>10</v>
      </c>
      <c r="E25" s="10" t="s">
        <v>172</v>
      </c>
      <c r="F25" s="410">
        <f>1683.129+508.305+133.371+39.195+10.5+3.2-228</f>
        <v>2149.6999999999998</v>
      </c>
      <c r="G25" s="41">
        <f>1683.129+508.305</f>
        <v>2191.4339999999997</v>
      </c>
      <c r="H25" s="41">
        <f>1683.129+508.305</f>
        <v>2191.4339999999997</v>
      </c>
    </row>
    <row r="26" spans="1:11" ht="35.25" customHeight="1" x14ac:dyDescent="0.25">
      <c r="A26" s="9" t="s">
        <v>174</v>
      </c>
      <c r="B26" s="10" t="s">
        <v>137</v>
      </c>
      <c r="C26" s="10" t="s">
        <v>144</v>
      </c>
      <c r="D26" s="10" t="s">
        <v>10</v>
      </c>
      <c r="E26" s="10" t="s">
        <v>146</v>
      </c>
      <c r="F26" s="410">
        <f>F27</f>
        <v>0</v>
      </c>
      <c r="G26" s="41">
        <f>G27</f>
        <v>15</v>
      </c>
      <c r="H26" s="41">
        <f>H27</f>
        <v>15</v>
      </c>
    </row>
    <row r="27" spans="1:11" ht="48.6" customHeight="1" x14ac:dyDescent="0.25">
      <c r="A27" s="9" t="s">
        <v>175</v>
      </c>
      <c r="B27" s="10" t="s">
        <v>137</v>
      </c>
      <c r="C27" s="10" t="s">
        <v>144</v>
      </c>
      <c r="D27" s="10" t="s">
        <v>10</v>
      </c>
      <c r="E27" s="10" t="s">
        <v>176</v>
      </c>
      <c r="F27" s="410">
        <f>15-15</f>
        <v>0</v>
      </c>
      <c r="G27" s="41">
        <v>15</v>
      </c>
      <c r="H27" s="41">
        <v>15</v>
      </c>
    </row>
    <row r="28" spans="1:11" s="78" customFormat="1" ht="48.75" customHeight="1" x14ac:dyDescent="0.3">
      <c r="A28" s="13" t="s">
        <v>145</v>
      </c>
      <c r="B28" s="18" t="s">
        <v>137</v>
      </c>
      <c r="C28" s="18" t="s">
        <v>144</v>
      </c>
      <c r="D28" s="18" t="s">
        <v>11</v>
      </c>
      <c r="E28" s="18" t="s">
        <v>367</v>
      </c>
      <c r="F28" s="182">
        <f>F29+F31+F33</f>
        <v>2347.5100000000002</v>
      </c>
      <c r="G28" s="43">
        <f>G29+G31+G33</f>
        <v>2883.279</v>
      </c>
      <c r="H28" s="43">
        <f>H29+H31+H33</f>
        <v>2883.279</v>
      </c>
    </row>
    <row r="29" spans="1:11" ht="94.5" customHeight="1" x14ac:dyDescent="0.25">
      <c r="A29" s="9" t="s">
        <v>171</v>
      </c>
      <c r="B29" s="10" t="s">
        <v>137</v>
      </c>
      <c r="C29" s="10" t="s">
        <v>144</v>
      </c>
      <c r="D29" s="10" t="s">
        <v>11</v>
      </c>
      <c r="E29" s="10" t="s">
        <v>142</v>
      </c>
      <c r="F29" s="410">
        <f>F30</f>
        <v>1088.1309999999999</v>
      </c>
      <c r="G29" s="41">
        <f>G30</f>
        <v>2452.3789999999999</v>
      </c>
      <c r="H29" s="41">
        <f>H30</f>
        <v>2452.3789999999999</v>
      </c>
    </row>
    <row r="30" spans="1:11" ht="35.25" customHeight="1" x14ac:dyDescent="0.25">
      <c r="A30" s="9" t="s">
        <v>173</v>
      </c>
      <c r="B30" s="10" t="s">
        <v>137</v>
      </c>
      <c r="C30" s="10" t="s">
        <v>144</v>
      </c>
      <c r="D30" s="10" t="s">
        <v>11</v>
      </c>
      <c r="E30" s="10" t="s">
        <v>172</v>
      </c>
      <c r="F30" s="410">
        <f>1883.548+568.831-890.779-133.371-39.195-238.553-77.35+15</f>
        <v>1088.1309999999999</v>
      </c>
      <c r="G30" s="41">
        <f>1883.548+568.831</f>
        <v>2452.3789999999999</v>
      </c>
      <c r="H30" s="41">
        <f>1883.548+568.831</f>
        <v>2452.3789999999999</v>
      </c>
    </row>
    <row r="31" spans="1:11" ht="33" customHeight="1" x14ac:dyDescent="0.25">
      <c r="A31" s="9" t="s">
        <v>174</v>
      </c>
      <c r="B31" s="10" t="s">
        <v>137</v>
      </c>
      <c r="C31" s="10" t="s">
        <v>144</v>
      </c>
      <c r="D31" s="10" t="s">
        <v>11</v>
      </c>
      <c r="E31" s="10" t="s">
        <v>146</v>
      </c>
      <c r="F31" s="410">
        <f>F32</f>
        <v>1254.3790000000001</v>
      </c>
      <c r="G31" s="41">
        <f>G32</f>
        <v>425.9</v>
      </c>
      <c r="H31" s="41">
        <f>H32</f>
        <v>425.9</v>
      </c>
    </row>
    <row r="32" spans="1:11" ht="50.25" customHeight="1" x14ac:dyDescent="0.25">
      <c r="A32" s="9" t="s">
        <v>175</v>
      </c>
      <c r="B32" s="10" t="s">
        <v>137</v>
      </c>
      <c r="C32" s="10" t="s">
        <v>144</v>
      </c>
      <c r="D32" s="10" t="s">
        <v>11</v>
      </c>
      <c r="E32" s="10" t="s">
        <v>176</v>
      </c>
      <c r="F32" s="410">
        <f>425.9+890.779-15-50-16+96-77.3</f>
        <v>1254.3790000000001</v>
      </c>
      <c r="G32" s="41">
        <v>425.9</v>
      </c>
      <c r="H32" s="41">
        <v>425.9</v>
      </c>
      <c r="I32" s="77"/>
      <c r="K32" s="77"/>
    </row>
    <row r="33" spans="1:9" ht="19.5" customHeight="1" x14ac:dyDescent="0.25">
      <c r="A33" s="9" t="s">
        <v>179</v>
      </c>
      <c r="B33" s="10" t="s">
        <v>137</v>
      </c>
      <c r="C33" s="10" t="s">
        <v>144</v>
      </c>
      <c r="D33" s="10" t="s">
        <v>11</v>
      </c>
      <c r="E33" s="10" t="s">
        <v>180</v>
      </c>
      <c r="F33" s="26">
        <f>F34</f>
        <v>5</v>
      </c>
      <c r="G33" s="41">
        <f>G34</f>
        <v>5</v>
      </c>
      <c r="H33" s="41">
        <f>H34</f>
        <v>5</v>
      </c>
    </row>
    <row r="34" spans="1:9" ht="18.75" customHeight="1" x14ac:dyDescent="0.25">
      <c r="A34" s="9" t="s">
        <v>177</v>
      </c>
      <c r="B34" s="10" t="s">
        <v>137</v>
      </c>
      <c r="C34" s="10" t="s">
        <v>144</v>
      </c>
      <c r="D34" s="10" t="s">
        <v>11</v>
      </c>
      <c r="E34" s="10" t="s">
        <v>178</v>
      </c>
      <c r="F34" s="41">
        <v>5</v>
      </c>
      <c r="G34" s="41">
        <v>5</v>
      </c>
      <c r="H34" s="41">
        <v>5</v>
      </c>
    </row>
    <row r="35" spans="1:9" s="251" customFormat="1" ht="82.5" customHeight="1" x14ac:dyDescent="0.25">
      <c r="A35" s="252" t="s">
        <v>303</v>
      </c>
      <c r="B35" s="253" t="s">
        <v>137</v>
      </c>
      <c r="C35" s="253" t="s">
        <v>148</v>
      </c>
      <c r="D35" s="253" t="s">
        <v>290</v>
      </c>
      <c r="E35" s="253" t="s">
        <v>367</v>
      </c>
      <c r="F35" s="254">
        <f t="shared" ref="F35:H37" si="2">F36</f>
        <v>37182.786540000008</v>
      </c>
      <c r="G35" s="254">
        <f t="shared" si="2"/>
        <v>33764.334000000003</v>
      </c>
      <c r="H35" s="254">
        <f t="shared" si="2"/>
        <v>33764.334000000003</v>
      </c>
      <c r="I35" s="313"/>
    </row>
    <row r="36" spans="1:9" ht="33.75" customHeight="1" x14ac:dyDescent="0.25">
      <c r="A36" s="9" t="s">
        <v>140</v>
      </c>
      <c r="B36" s="10" t="s">
        <v>137</v>
      </c>
      <c r="C36" s="10" t="s">
        <v>148</v>
      </c>
      <c r="D36" s="10" t="s">
        <v>7</v>
      </c>
      <c r="E36" s="10" t="s">
        <v>367</v>
      </c>
      <c r="F36" s="41">
        <f t="shared" si="2"/>
        <v>37182.786540000008</v>
      </c>
      <c r="G36" s="41">
        <f t="shared" si="2"/>
        <v>33764.334000000003</v>
      </c>
      <c r="H36" s="41">
        <f t="shared" si="2"/>
        <v>33764.334000000003</v>
      </c>
    </row>
    <row r="37" spans="1:9" ht="47.25" customHeight="1" x14ac:dyDescent="0.25">
      <c r="A37" s="9" t="s">
        <v>141</v>
      </c>
      <c r="B37" s="10" t="s">
        <v>137</v>
      </c>
      <c r="C37" s="10" t="s">
        <v>148</v>
      </c>
      <c r="D37" s="10" t="s">
        <v>8</v>
      </c>
      <c r="E37" s="10" t="s">
        <v>367</v>
      </c>
      <c r="F37" s="41">
        <f t="shared" si="2"/>
        <v>37182.786540000008</v>
      </c>
      <c r="G37" s="41">
        <f t="shared" si="2"/>
        <v>33764.334000000003</v>
      </c>
      <c r="H37" s="41">
        <f t="shared" si="2"/>
        <v>33764.334000000003</v>
      </c>
    </row>
    <row r="38" spans="1:9" s="78" customFormat="1" ht="48.75" customHeight="1" x14ac:dyDescent="0.3">
      <c r="A38" s="13" t="s">
        <v>145</v>
      </c>
      <c r="B38" s="18" t="s">
        <v>137</v>
      </c>
      <c r="C38" s="18" t="s">
        <v>148</v>
      </c>
      <c r="D38" s="18" t="s">
        <v>11</v>
      </c>
      <c r="E38" s="18" t="s">
        <v>367</v>
      </c>
      <c r="F38" s="43">
        <f>F39+F41+F43</f>
        <v>37182.786540000008</v>
      </c>
      <c r="G38" s="43">
        <f>G39+G41+G43</f>
        <v>33764.334000000003</v>
      </c>
      <c r="H38" s="43">
        <f>H39+H41+H43</f>
        <v>33764.334000000003</v>
      </c>
    </row>
    <row r="39" spans="1:9" ht="96" customHeight="1" x14ac:dyDescent="0.25">
      <c r="A39" s="9" t="s">
        <v>171</v>
      </c>
      <c r="B39" s="10" t="s">
        <v>137</v>
      </c>
      <c r="C39" s="10" t="s">
        <v>148</v>
      </c>
      <c r="D39" s="10" t="s">
        <v>11</v>
      </c>
      <c r="E39" s="10" t="s">
        <v>142</v>
      </c>
      <c r="F39" s="41">
        <f>F40</f>
        <v>24835.011000000006</v>
      </c>
      <c r="G39" s="41">
        <f>G40</f>
        <v>26021.034000000003</v>
      </c>
      <c r="H39" s="41">
        <f>H40</f>
        <v>26021.034000000003</v>
      </c>
    </row>
    <row r="40" spans="1:9" ht="39" customHeight="1" x14ac:dyDescent="0.25">
      <c r="A40" s="9" t="s">
        <v>173</v>
      </c>
      <c r="B40" s="10" t="s">
        <v>137</v>
      </c>
      <c r="C40" s="10" t="s">
        <v>148</v>
      </c>
      <c r="D40" s="179" t="s">
        <v>11</v>
      </c>
      <c r="E40" s="179" t="s">
        <v>172</v>
      </c>
      <c r="F40" s="26">
        <f>12875.553+180+3926.417+3574.989+45+1079.647+3283.739+64+991.689-(698.9844+231.2046)-178.2-45.3-32.334</f>
        <v>24835.011000000006</v>
      </c>
      <c r="G40" s="26">
        <f>12875.553+180+3926.417+3574.989+45+1079.647+3283.739+64+991.689</f>
        <v>26021.034000000003</v>
      </c>
      <c r="H40" s="26">
        <f>12875.553+180+3926.417+3574.989+45+1079.647+3283.739+64+991.689</f>
        <v>26021.034000000003</v>
      </c>
    </row>
    <row r="41" spans="1:9" ht="33" customHeight="1" x14ac:dyDescent="0.25">
      <c r="A41" s="9" t="s">
        <v>174</v>
      </c>
      <c r="B41" s="10" t="s">
        <v>137</v>
      </c>
      <c r="C41" s="10" t="s">
        <v>148</v>
      </c>
      <c r="D41" s="179" t="s">
        <v>11</v>
      </c>
      <c r="E41" s="179" t="s">
        <v>146</v>
      </c>
      <c r="F41" s="26">
        <f>F42</f>
        <v>11833.455540000001</v>
      </c>
      <c r="G41" s="26">
        <f>G42</f>
        <v>7251.3</v>
      </c>
      <c r="H41" s="26">
        <f>H42</f>
        <v>7251.3</v>
      </c>
    </row>
    <row r="42" spans="1:9" ht="49.5" customHeight="1" x14ac:dyDescent="0.25">
      <c r="A42" s="9" t="s">
        <v>175</v>
      </c>
      <c r="B42" s="10" t="s">
        <v>137</v>
      </c>
      <c r="C42" s="10" t="s">
        <v>148</v>
      </c>
      <c r="D42" s="179" t="s">
        <v>11</v>
      </c>
      <c r="E42" s="179" t="s">
        <v>176</v>
      </c>
      <c r="F42" s="26">
        <f>6774.6+253+223.7+2187.20789+1000-75.45639+100+800+280+250+40.40404</f>
        <v>11833.455540000001</v>
      </c>
      <c r="G42" s="26">
        <f>6774.6+253+223.7</f>
        <v>7251.3</v>
      </c>
      <c r="H42" s="26">
        <f>6774.6+253+223.7</f>
        <v>7251.3</v>
      </c>
    </row>
    <row r="43" spans="1:9" ht="18" customHeight="1" x14ac:dyDescent="0.25">
      <c r="A43" s="9" t="s">
        <v>179</v>
      </c>
      <c r="B43" s="10" t="s">
        <v>137</v>
      </c>
      <c r="C43" s="10" t="s">
        <v>148</v>
      </c>
      <c r="D43" s="10" t="s">
        <v>11</v>
      </c>
      <c r="E43" s="10" t="s">
        <v>180</v>
      </c>
      <c r="F43" s="41">
        <f>F44</f>
        <v>514.32000000000005</v>
      </c>
      <c r="G43" s="41">
        <f>G44</f>
        <v>492</v>
      </c>
      <c r="H43" s="41">
        <f>H44</f>
        <v>492</v>
      </c>
    </row>
    <row r="44" spans="1:9" ht="17.25" customHeight="1" x14ac:dyDescent="0.25">
      <c r="A44" s="25" t="s">
        <v>177</v>
      </c>
      <c r="B44" s="10" t="s">
        <v>137</v>
      </c>
      <c r="C44" s="10" t="s">
        <v>148</v>
      </c>
      <c r="D44" s="10" t="s">
        <v>11</v>
      </c>
      <c r="E44" s="10" t="s">
        <v>178</v>
      </c>
      <c r="F44" s="26">
        <f>492+22.32</f>
        <v>514.32000000000005</v>
      </c>
      <c r="G44" s="41">
        <v>492</v>
      </c>
      <c r="H44" s="41">
        <v>492</v>
      </c>
    </row>
    <row r="45" spans="1:9" s="251" customFormat="1" ht="49.5" customHeight="1" x14ac:dyDescent="0.25">
      <c r="A45" s="256" t="s">
        <v>637</v>
      </c>
      <c r="B45" s="253" t="s">
        <v>137</v>
      </c>
      <c r="C45" s="253" t="s">
        <v>347</v>
      </c>
      <c r="D45" s="253" t="s">
        <v>409</v>
      </c>
      <c r="E45" s="253" t="s">
        <v>367</v>
      </c>
      <c r="F45" s="254">
        <f t="shared" ref="F45:H46" si="3">F46</f>
        <v>3.1229999999999993</v>
      </c>
      <c r="G45" s="254">
        <f t="shared" si="3"/>
        <v>3.2780000000000005</v>
      </c>
      <c r="H45" s="254">
        <f t="shared" si="3"/>
        <v>2.9200000000000008</v>
      </c>
    </row>
    <row r="46" spans="1:9" ht="33.75" customHeight="1" x14ac:dyDescent="0.25">
      <c r="A46" s="9" t="s">
        <v>174</v>
      </c>
      <c r="B46" s="10" t="s">
        <v>137</v>
      </c>
      <c r="C46" s="10" t="s">
        <v>347</v>
      </c>
      <c r="D46" s="10" t="s">
        <v>409</v>
      </c>
      <c r="E46" s="10" t="s">
        <v>146</v>
      </c>
      <c r="F46" s="41">
        <f t="shared" si="3"/>
        <v>3.1229999999999993</v>
      </c>
      <c r="G46" s="41">
        <f t="shared" si="3"/>
        <v>3.2780000000000005</v>
      </c>
      <c r="H46" s="41">
        <f t="shared" si="3"/>
        <v>2.9200000000000008</v>
      </c>
    </row>
    <row r="47" spans="1:9" ht="52.5" customHeight="1" x14ac:dyDescent="0.25">
      <c r="A47" s="9" t="s">
        <v>175</v>
      </c>
      <c r="B47" s="10" t="s">
        <v>137</v>
      </c>
      <c r="C47" s="10" t="s">
        <v>347</v>
      </c>
      <c r="D47" s="10" t="s">
        <v>409</v>
      </c>
      <c r="E47" s="10" t="s">
        <v>176</v>
      </c>
      <c r="F47" s="40">
        <f>9.594-6.471</f>
        <v>3.1229999999999993</v>
      </c>
      <c r="G47" s="26">
        <f>8.528-5.25</f>
        <v>3.2780000000000005</v>
      </c>
      <c r="H47" s="26">
        <f>8.528-5.608</f>
        <v>2.9200000000000008</v>
      </c>
    </row>
    <row r="48" spans="1:9" s="251" customFormat="1" ht="63" customHeight="1" x14ac:dyDescent="0.25">
      <c r="A48" s="252" t="s">
        <v>356</v>
      </c>
      <c r="B48" s="253" t="s">
        <v>137</v>
      </c>
      <c r="C48" s="253" t="s">
        <v>150</v>
      </c>
      <c r="D48" s="253" t="s">
        <v>290</v>
      </c>
      <c r="E48" s="253" t="s">
        <v>367</v>
      </c>
      <c r="F48" s="254">
        <f t="shared" ref="F48:H49" si="4">F49</f>
        <v>9854.7544399999988</v>
      </c>
      <c r="G48" s="254">
        <f t="shared" si="4"/>
        <v>11982.276</v>
      </c>
      <c r="H48" s="254">
        <f t="shared" si="4"/>
        <v>11982.276</v>
      </c>
    </row>
    <row r="49" spans="1:8" ht="33.75" customHeight="1" x14ac:dyDescent="0.25">
      <c r="A49" s="9" t="s">
        <v>320</v>
      </c>
      <c r="B49" s="10" t="s">
        <v>137</v>
      </c>
      <c r="C49" s="10" t="s">
        <v>150</v>
      </c>
      <c r="D49" s="10" t="s">
        <v>7</v>
      </c>
      <c r="E49" s="10" t="s">
        <v>367</v>
      </c>
      <c r="F49" s="41">
        <f t="shared" si="4"/>
        <v>9854.7544399999988</v>
      </c>
      <c r="G49" s="41">
        <f t="shared" si="4"/>
        <v>11982.276</v>
      </c>
      <c r="H49" s="41">
        <f t="shared" si="4"/>
        <v>11982.276</v>
      </c>
    </row>
    <row r="50" spans="1:8" ht="47.25" customHeight="1" x14ac:dyDescent="0.25">
      <c r="A50" s="9" t="s">
        <v>141</v>
      </c>
      <c r="B50" s="10" t="s">
        <v>137</v>
      </c>
      <c r="C50" s="10" t="s">
        <v>150</v>
      </c>
      <c r="D50" s="10" t="s">
        <v>8</v>
      </c>
      <c r="E50" s="10" t="s">
        <v>367</v>
      </c>
      <c r="F50" s="41">
        <f>F51+F58+F65</f>
        <v>9854.7544399999988</v>
      </c>
      <c r="G50" s="41">
        <f>G51+G58+G65</f>
        <v>11982.276</v>
      </c>
      <c r="H50" s="41">
        <f>H51+H58+H65</f>
        <v>11982.276</v>
      </c>
    </row>
    <row r="51" spans="1:8" s="78" customFormat="1" ht="48.75" customHeight="1" x14ac:dyDescent="0.3">
      <c r="A51" s="13" t="s">
        <v>264</v>
      </c>
      <c r="B51" s="18" t="s">
        <v>137</v>
      </c>
      <c r="C51" s="18" t="s">
        <v>150</v>
      </c>
      <c r="D51" s="18" t="s">
        <v>11</v>
      </c>
      <c r="E51" s="18" t="s">
        <v>367</v>
      </c>
      <c r="F51" s="182">
        <f>F52+F54+F56</f>
        <v>7578.4514399999989</v>
      </c>
      <c r="G51" s="43">
        <f>G52+G54+G56</f>
        <v>8896.3819999999996</v>
      </c>
      <c r="H51" s="43">
        <f>H52+H54+H56</f>
        <v>8896.3819999999996</v>
      </c>
    </row>
    <row r="52" spans="1:8" ht="95.25" customHeight="1" x14ac:dyDescent="0.25">
      <c r="A52" s="9" t="s">
        <v>171</v>
      </c>
      <c r="B52" s="10" t="s">
        <v>137</v>
      </c>
      <c r="C52" s="10" t="s">
        <v>150</v>
      </c>
      <c r="D52" s="10" t="s">
        <v>11</v>
      </c>
      <c r="E52" s="10" t="s">
        <v>142</v>
      </c>
      <c r="F52" s="410">
        <f>F53</f>
        <v>6494.6819999999998</v>
      </c>
      <c r="G52" s="41">
        <f>G53</f>
        <v>7395.0819999999994</v>
      </c>
      <c r="H52" s="41">
        <f>H53</f>
        <v>7395.0819999999994</v>
      </c>
    </row>
    <row r="53" spans="1:8" ht="33" customHeight="1" x14ac:dyDescent="0.25">
      <c r="A53" s="9" t="s">
        <v>173</v>
      </c>
      <c r="B53" s="10" t="s">
        <v>137</v>
      </c>
      <c r="C53" s="10" t="s">
        <v>150</v>
      </c>
      <c r="D53" s="10" t="s">
        <v>11</v>
      </c>
      <c r="E53" s="10" t="s">
        <v>172</v>
      </c>
      <c r="F53" s="410">
        <f>5669.802+13+1712.28-30-4.4-200-400-266</f>
        <v>6494.6819999999998</v>
      </c>
      <c r="G53" s="41">
        <f>5669.802+13+1712.28</f>
        <v>7395.0819999999994</v>
      </c>
      <c r="H53" s="41">
        <f>5669.802+13+1712.28</f>
        <v>7395.0819999999994</v>
      </c>
    </row>
    <row r="54" spans="1:8" ht="33" customHeight="1" x14ac:dyDescent="0.25">
      <c r="A54" s="9" t="s">
        <v>174</v>
      </c>
      <c r="B54" s="10" t="s">
        <v>137</v>
      </c>
      <c r="C54" s="10" t="s">
        <v>150</v>
      </c>
      <c r="D54" s="10" t="s">
        <v>11</v>
      </c>
      <c r="E54" s="10" t="s">
        <v>146</v>
      </c>
      <c r="F54" s="410">
        <f>F55</f>
        <v>1079.3694399999999</v>
      </c>
      <c r="G54" s="41">
        <f>G55</f>
        <v>1499.3</v>
      </c>
      <c r="H54" s="41">
        <f>H55</f>
        <v>1499.3</v>
      </c>
    </row>
    <row r="55" spans="1:8" ht="48" customHeight="1" x14ac:dyDescent="0.25">
      <c r="A55" s="9" t="s">
        <v>175</v>
      </c>
      <c r="B55" s="10" t="s">
        <v>137</v>
      </c>
      <c r="C55" s="10" t="s">
        <v>150</v>
      </c>
      <c r="D55" s="10" t="s">
        <v>11</v>
      </c>
      <c r="E55" s="10" t="s">
        <v>176</v>
      </c>
      <c r="F55" s="410">
        <f>1499.3-329.93056-90</f>
        <v>1079.3694399999999</v>
      </c>
      <c r="G55" s="41">
        <v>1499.3</v>
      </c>
      <c r="H55" s="41">
        <v>1499.3</v>
      </c>
    </row>
    <row r="56" spans="1:8" ht="17.25" customHeight="1" x14ac:dyDescent="0.25">
      <c r="A56" s="9" t="s">
        <v>179</v>
      </c>
      <c r="B56" s="10" t="s">
        <v>137</v>
      </c>
      <c r="C56" s="10" t="s">
        <v>150</v>
      </c>
      <c r="D56" s="10" t="s">
        <v>11</v>
      </c>
      <c r="E56" s="10" t="s">
        <v>180</v>
      </c>
      <c r="F56" s="410">
        <f>F57</f>
        <v>4.4000000000000004</v>
      </c>
      <c r="G56" s="41">
        <f>G57</f>
        <v>2</v>
      </c>
      <c r="H56" s="41">
        <f>H57</f>
        <v>2</v>
      </c>
    </row>
    <row r="57" spans="1:8" ht="17.25" customHeight="1" x14ac:dyDescent="0.25">
      <c r="A57" s="9" t="s">
        <v>177</v>
      </c>
      <c r="B57" s="10" t="s">
        <v>137</v>
      </c>
      <c r="C57" s="10" t="s">
        <v>150</v>
      </c>
      <c r="D57" s="10" t="s">
        <v>11</v>
      </c>
      <c r="E57" s="10" t="s">
        <v>178</v>
      </c>
      <c r="F57" s="410">
        <f>2+4.4-2</f>
        <v>4.4000000000000004</v>
      </c>
      <c r="G57" s="41">
        <v>2</v>
      </c>
      <c r="H57" s="41">
        <v>2</v>
      </c>
    </row>
    <row r="58" spans="1:8" s="78" customFormat="1" ht="48" customHeight="1" x14ac:dyDescent="0.3">
      <c r="A58" s="13" t="s">
        <v>151</v>
      </c>
      <c r="B58" s="18" t="s">
        <v>137</v>
      </c>
      <c r="C58" s="18" t="s">
        <v>150</v>
      </c>
      <c r="D58" s="18" t="s">
        <v>11</v>
      </c>
      <c r="E58" s="18" t="s">
        <v>367</v>
      </c>
      <c r="F58" s="182">
        <f>F61+F63+F59</f>
        <v>122.432</v>
      </c>
      <c r="G58" s="43">
        <f>G61+G63+G59</f>
        <v>1113.432</v>
      </c>
      <c r="H58" s="43">
        <f>H61+H63+H59</f>
        <v>1113.432</v>
      </c>
    </row>
    <row r="59" spans="1:8" s="78" customFormat="1" ht="100.95" customHeight="1" x14ac:dyDescent="0.3">
      <c r="A59" s="9" t="s">
        <v>171</v>
      </c>
      <c r="B59" s="10" t="s">
        <v>137</v>
      </c>
      <c r="C59" s="10" t="s">
        <v>150</v>
      </c>
      <c r="D59" s="18" t="s">
        <v>11</v>
      </c>
      <c r="E59" s="10" t="s">
        <v>142</v>
      </c>
      <c r="F59" s="41">
        <f>F60</f>
        <v>0</v>
      </c>
      <c r="G59" s="41">
        <f>G60</f>
        <v>1035.3320000000001</v>
      </c>
      <c r="H59" s="41">
        <f>H60</f>
        <v>1035.3320000000001</v>
      </c>
    </row>
    <row r="60" spans="1:8" s="78" customFormat="1" ht="48" customHeight="1" x14ac:dyDescent="0.3">
      <c r="A60" s="9" t="s">
        <v>173</v>
      </c>
      <c r="B60" s="10" t="s">
        <v>137</v>
      </c>
      <c r="C60" s="10" t="s">
        <v>150</v>
      </c>
      <c r="D60" s="18" t="s">
        <v>11</v>
      </c>
      <c r="E60" s="10" t="s">
        <v>172</v>
      </c>
      <c r="F60" s="26">
        <f>795.186+240.146-(795.186+240.146)</f>
        <v>0</v>
      </c>
      <c r="G60" s="41">
        <f>795.186+240.146</f>
        <v>1035.3320000000001</v>
      </c>
      <c r="H60" s="41">
        <f>795.186+240.146</f>
        <v>1035.3320000000001</v>
      </c>
    </row>
    <row r="61" spans="1:8" ht="34.5" customHeight="1" x14ac:dyDescent="0.25">
      <c r="A61" s="9" t="s">
        <v>174</v>
      </c>
      <c r="B61" s="10" t="s">
        <v>137</v>
      </c>
      <c r="C61" s="10" t="s">
        <v>150</v>
      </c>
      <c r="D61" s="10" t="s">
        <v>11</v>
      </c>
      <c r="E61" s="10" t="s">
        <v>146</v>
      </c>
      <c r="F61" s="41">
        <f>F62</f>
        <v>120.432</v>
      </c>
      <c r="G61" s="41">
        <f>G62</f>
        <v>76.099999999999994</v>
      </c>
      <c r="H61" s="41">
        <f>H62</f>
        <v>76.099999999999994</v>
      </c>
    </row>
    <row r="62" spans="1:8" ht="45.75" customHeight="1" x14ac:dyDescent="0.25">
      <c r="A62" s="9" t="s">
        <v>175</v>
      </c>
      <c r="B62" s="10" t="s">
        <v>137</v>
      </c>
      <c r="C62" s="10" t="s">
        <v>150</v>
      </c>
      <c r="D62" s="10" t="s">
        <v>11</v>
      </c>
      <c r="E62" s="10" t="s">
        <v>176</v>
      </c>
      <c r="F62" s="26">
        <f>76.1+5+10+10+11.432+7.9</f>
        <v>120.432</v>
      </c>
      <c r="G62" s="41">
        <v>76.099999999999994</v>
      </c>
      <c r="H62" s="41">
        <v>76.099999999999994</v>
      </c>
    </row>
    <row r="63" spans="1:8" ht="16.5" customHeight="1" x14ac:dyDescent="0.25">
      <c r="A63" s="9" t="s">
        <v>179</v>
      </c>
      <c r="B63" s="10" t="s">
        <v>137</v>
      </c>
      <c r="C63" s="10" t="s">
        <v>150</v>
      </c>
      <c r="D63" s="10" t="s">
        <v>11</v>
      </c>
      <c r="E63" s="10" t="s">
        <v>180</v>
      </c>
      <c r="F63" s="41">
        <f>F64</f>
        <v>2</v>
      </c>
      <c r="G63" s="41">
        <f>G64</f>
        <v>2</v>
      </c>
      <c r="H63" s="41">
        <f>H64</f>
        <v>2</v>
      </c>
    </row>
    <row r="64" spans="1:8" ht="17.25" customHeight="1" x14ac:dyDescent="0.25">
      <c r="A64" s="25" t="s">
        <v>177</v>
      </c>
      <c r="B64" s="10" t="s">
        <v>137</v>
      </c>
      <c r="C64" s="10" t="s">
        <v>150</v>
      </c>
      <c r="D64" s="10" t="s">
        <v>11</v>
      </c>
      <c r="E64" s="10" t="s">
        <v>178</v>
      </c>
      <c r="F64" s="41">
        <v>2</v>
      </c>
      <c r="G64" s="41">
        <v>2</v>
      </c>
      <c r="H64" s="41">
        <v>2</v>
      </c>
    </row>
    <row r="65" spans="1:8" s="78" customFormat="1" ht="16.5" customHeight="1" x14ac:dyDescent="0.3">
      <c r="A65" s="13" t="s">
        <v>152</v>
      </c>
      <c r="B65" s="18" t="s">
        <v>137</v>
      </c>
      <c r="C65" s="18" t="s">
        <v>150</v>
      </c>
      <c r="D65" s="18" t="s">
        <v>12</v>
      </c>
      <c r="E65" s="18" t="s">
        <v>367</v>
      </c>
      <c r="F65" s="43">
        <f>F67</f>
        <v>2153.8710000000001</v>
      </c>
      <c r="G65" s="43">
        <f>G67</f>
        <v>1972.462</v>
      </c>
      <c r="H65" s="43">
        <f>H67</f>
        <v>1972.462</v>
      </c>
    </row>
    <row r="66" spans="1:8" ht="94.5" customHeight="1" x14ac:dyDescent="0.25">
      <c r="A66" s="9" t="s">
        <v>171</v>
      </c>
      <c r="B66" s="10" t="s">
        <v>137</v>
      </c>
      <c r="C66" s="10" t="s">
        <v>150</v>
      </c>
      <c r="D66" s="10" t="s">
        <v>12</v>
      </c>
      <c r="E66" s="10" t="s">
        <v>142</v>
      </c>
      <c r="F66" s="41">
        <f>F67</f>
        <v>2153.8710000000001</v>
      </c>
      <c r="G66" s="41">
        <f>G67</f>
        <v>1972.462</v>
      </c>
      <c r="H66" s="41">
        <f>H67</f>
        <v>1972.462</v>
      </c>
    </row>
    <row r="67" spans="1:8" ht="34.5" customHeight="1" x14ac:dyDescent="0.25">
      <c r="A67" s="9" t="s">
        <v>173</v>
      </c>
      <c r="B67" s="10" t="s">
        <v>137</v>
      </c>
      <c r="C67" s="10" t="s">
        <v>150</v>
      </c>
      <c r="D67" s="10" t="s">
        <v>12</v>
      </c>
      <c r="E67" s="10" t="s">
        <v>172</v>
      </c>
      <c r="F67" s="26">
        <f>1514.948+457.514+101.7+29.3+50.409</f>
        <v>2153.8710000000001</v>
      </c>
      <c r="G67" s="41">
        <f>1514.948+457.514</f>
        <v>1972.462</v>
      </c>
      <c r="H67" s="41">
        <f>1514.948+457.514</f>
        <v>1972.462</v>
      </c>
    </row>
    <row r="68" spans="1:8" ht="18.75" hidden="1" customHeight="1" x14ac:dyDescent="0.25">
      <c r="A68" s="9" t="s">
        <v>153</v>
      </c>
      <c r="B68" s="10" t="s">
        <v>137</v>
      </c>
      <c r="C68" s="10" t="s">
        <v>154</v>
      </c>
      <c r="D68" s="10" t="s">
        <v>366</v>
      </c>
      <c r="E68" s="10" t="s">
        <v>367</v>
      </c>
      <c r="F68" s="41">
        <f>F69</f>
        <v>0</v>
      </c>
      <c r="G68" s="41">
        <f>G69</f>
        <v>0</v>
      </c>
      <c r="H68" s="41">
        <f>H69</f>
        <v>0</v>
      </c>
    </row>
    <row r="69" spans="1:8" ht="33" hidden="1" customHeight="1" x14ac:dyDescent="0.25">
      <c r="A69" s="9" t="s">
        <v>155</v>
      </c>
      <c r="B69" s="10" t="s">
        <v>137</v>
      </c>
      <c r="C69" s="10" t="s">
        <v>154</v>
      </c>
      <c r="D69" s="10" t="s">
        <v>258</v>
      </c>
      <c r="E69" s="10" t="s">
        <v>367</v>
      </c>
      <c r="F69" s="41">
        <f>F71</f>
        <v>0</v>
      </c>
      <c r="G69" s="41">
        <f>G71</f>
        <v>0</v>
      </c>
      <c r="H69" s="41">
        <f>H71</f>
        <v>0</v>
      </c>
    </row>
    <row r="70" spans="1:8" ht="16.5" hidden="1" customHeight="1" x14ac:dyDescent="0.25">
      <c r="A70" s="9" t="s">
        <v>179</v>
      </c>
      <c r="B70" s="10" t="s">
        <v>137</v>
      </c>
      <c r="C70" s="10" t="s">
        <v>154</v>
      </c>
      <c r="D70" s="10" t="s">
        <v>258</v>
      </c>
      <c r="E70" s="10" t="s">
        <v>180</v>
      </c>
      <c r="F70" s="41">
        <f>F71</f>
        <v>0</v>
      </c>
      <c r="G70" s="41">
        <f>G71</f>
        <v>0</v>
      </c>
      <c r="H70" s="41">
        <f>H71</f>
        <v>0</v>
      </c>
    </row>
    <row r="71" spans="1:8" ht="18.75" hidden="1" customHeight="1" x14ac:dyDescent="0.25">
      <c r="A71" s="9" t="s">
        <v>181</v>
      </c>
      <c r="B71" s="10" t="s">
        <v>137</v>
      </c>
      <c r="C71" s="10" t="s">
        <v>154</v>
      </c>
      <c r="D71" s="10" t="s">
        <v>258</v>
      </c>
      <c r="E71" s="10" t="s">
        <v>182</v>
      </c>
      <c r="F71" s="41"/>
      <c r="G71" s="41"/>
      <c r="H71" s="41"/>
    </row>
    <row r="72" spans="1:8" ht="39" hidden="1" customHeight="1" x14ac:dyDescent="0.25">
      <c r="A72" s="79" t="s">
        <v>439</v>
      </c>
      <c r="B72" s="21" t="s">
        <v>137</v>
      </c>
      <c r="C72" s="21" t="s">
        <v>350</v>
      </c>
      <c r="D72" s="21" t="s">
        <v>290</v>
      </c>
      <c r="E72" s="21" t="s">
        <v>367</v>
      </c>
      <c r="F72" s="44">
        <f t="shared" ref="F72:H76" si="5">F73</f>
        <v>0</v>
      </c>
      <c r="G72" s="44">
        <f t="shared" si="5"/>
        <v>0</v>
      </c>
      <c r="H72" s="44">
        <f t="shared" si="5"/>
        <v>0</v>
      </c>
    </row>
    <row r="73" spans="1:8" ht="39" hidden="1" customHeight="1" x14ac:dyDescent="0.25">
      <c r="A73" s="9" t="s">
        <v>440</v>
      </c>
      <c r="B73" s="10" t="s">
        <v>137</v>
      </c>
      <c r="C73" s="10" t="s">
        <v>350</v>
      </c>
      <c r="D73" s="10" t="s">
        <v>7</v>
      </c>
      <c r="E73" s="10" t="s">
        <v>367</v>
      </c>
      <c r="F73" s="41">
        <f t="shared" si="5"/>
        <v>0</v>
      </c>
      <c r="G73" s="41">
        <f t="shared" si="5"/>
        <v>0</v>
      </c>
      <c r="H73" s="41">
        <f t="shared" si="5"/>
        <v>0</v>
      </c>
    </row>
    <row r="74" spans="1:8" ht="39" hidden="1" customHeight="1" x14ac:dyDescent="0.25">
      <c r="A74" s="9" t="s">
        <v>141</v>
      </c>
      <c r="B74" s="10" t="s">
        <v>137</v>
      </c>
      <c r="C74" s="10" t="s">
        <v>350</v>
      </c>
      <c r="D74" s="10" t="s">
        <v>8</v>
      </c>
      <c r="E74" s="10" t="s">
        <v>367</v>
      </c>
      <c r="F74" s="41">
        <f t="shared" si="5"/>
        <v>0</v>
      </c>
      <c r="G74" s="41">
        <f t="shared" si="5"/>
        <v>0</v>
      </c>
      <c r="H74" s="41">
        <f t="shared" si="5"/>
        <v>0</v>
      </c>
    </row>
    <row r="75" spans="1:8" ht="39" hidden="1" customHeight="1" x14ac:dyDescent="0.25">
      <c r="A75" s="9" t="s">
        <v>441</v>
      </c>
      <c r="B75" s="10" t="s">
        <v>137</v>
      </c>
      <c r="C75" s="10" t="s">
        <v>350</v>
      </c>
      <c r="D75" s="10" t="s">
        <v>442</v>
      </c>
      <c r="E75" s="10" t="s">
        <v>367</v>
      </c>
      <c r="F75" s="41">
        <f t="shared" si="5"/>
        <v>0</v>
      </c>
      <c r="G75" s="41">
        <f t="shared" si="5"/>
        <v>0</v>
      </c>
      <c r="H75" s="41">
        <f t="shared" si="5"/>
        <v>0</v>
      </c>
    </row>
    <row r="76" spans="1:8" ht="39" hidden="1" customHeight="1" x14ac:dyDescent="0.25">
      <c r="A76" s="9" t="s">
        <v>179</v>
      </c>
      <c r="B76" s="10" t="s">
        <v>137</v>
      </c>
      <c r="C76" s="10" t="s">
        <v>350</v>
      </c>
      <c r="D76" s="10" t="s">
        <v>442</v>
      </c>
      <c r="E76" s="10" t="s">
        <v>180</v>
      </c>
      <c r="F76" s="41">
        <f t="shared" si="5"/>
        <v>0</v>
      </c>
      <c r="G76" s="41">
        <f t="shared" si="5"/>
        <v>0</v>
      </c>
      <c r="H76" s="41">
        <f t="shared" si="5"/>
        <v>0</v>
      </c>
    </row>
    <row r="77" spans="1:8" ht="17.25" hidden="1" customHeight="1" x14ac:dyDescent="0.3">
      <c r="A77" s="80" t="s">
        <v>485</v>
      </c>
      <c r="B77" s="10" t="s">
        <v>137</v>
      </c>
      <c r="C77" s="10" t="s">
        <v>350</v>
      </c>
      <c r="D77" s="10" t="s">
        <v>442</v>
      </c>
      <c r="E77" s="10" t="s">
        <v>486</v>
      </c>
      <c r="F77" s="41"/>
      <c r="G77" s="41"/>
      <c r="H77" s="41"/>
    </row>
    <row r="78" spans="1:8" s="251" customFormat="1" ht="19.5" customHeight="1" x14ac:dyDescent="0.25">
      <c r="A78" s="255" t="s">
        <v>153</v>
      </c>
      <c r="B78" s="253" t="s">
        <v>137</v>
      </c>
      <c r="C78" s="253" t="s">
        <v>154</v>
      </c>
      <c r="D78" s="253" t="s">
        <v>290</v>
      </c>
      <c r="E78" s="253" t="s">
        <v>367</v>
      </c>
      <c r="F78" s="254">
        <f t="shared" ref="F78:H82" si="6">F79</f>
        <v>3125.2266999999997</v>
      </c>
      <c r="G78" s="254">
        <f t="shared" si="6"/>
        <v>5000</v>
      </c>
      <c r="H78" s="254">
        <f t="shared" si="6"/>
        <v>5000</v>
      </c>
    </row>
    <row r="79" spans="1:8" ht="33.75" customHeight="1" x14ac:dyDescent="0.25">
      <c r="A79" s="81" t="s">
        <v>140</v>
      </c>
      <c r="B79" s="10" t="s">
        <v>137</v>
      </c>
      <c r="C79" s="10" t="s">
        <v>154</v>
      </c>
      <c r="D79" s="82" t="s">
        <v>7</v>
      </c>
      <c r="E79" s="82" t="s">
        <v>367</v>
      </c>
      <c r="F79" s="41">
        <f t="shared" si="6"/>
        <v>3125.2266999999997</v>
      </c>
      <c r="G79" s="41">
        <f t="shared" si="6"/>
        <v>5000</v>
      </c>
      <c r="H79" s="41">
        <f t="shared" si="6"/>
        <v>5000</v>
      </c>
    </row>
    <row r="80" spans="1:8" ht="49.5" customHeight="1" x14ac:dyDescent="0.25">
      <c r="A80" s="81" t="s">
        <v>141</v>
      </c>
      <c r="B80" s="10" t="s">
        <v>137</v>
      </c>
      <c r="C80" s="10" t="s">
        <v>154</v>
      </c>
      <c r="D80" s="82" t="s">
        <v>8</v>
      </c>
      <c r="E80" s="82" t="s">
        <v>367</v>
      </c>
      <c r="F80" s="41">
        <f t="shared" si="6"/>
        <v>3125.2266999999997</v>
      </c>
      <c r="G80" s="41">
        <f t="shared" si="6"/>
        <v>5000</v>
      </c>
      <c r="H80" s="41">
        <f t="shared" si="6"/>
        <v>5000</v>
      </c>
    </row>
    <row r="81" spans="1:13" ht="33" customHeight="1" x14ac:dyDescent="0.25">
      <c r="A81" s="81" t="s">
        <v>487</v>
      </c>
      <c r="B81" s="10" t="s">
        <v>137</v>
      </c>
      <c r="C81" s="10" t="s">
        <v>154</v>
      </c>
      <c r="D81" s="10" t="s">
        <v>488</v>
      </c>
      <c r="E81" s="82" t="s">
        <v>367</v>
      </c>
      <c r="F81" s="41">
        <f t="shared" si="6"/>
        <v>3125.2266999999997</v>
      </c>
      <c r="G81" s="41">
        <f t="shared" si="6"/>
        <v>5000</v>
      </c>
      <c r="H81" s="41">
        <f t="shared" si="6"/>
        <v>5000</v>
      </c>
    </row>
    <row r="82" spans="1:13" ht="20.25" customHeight="1" x14ac:dyDescent="0.25">
      <c r="A82" s="81" t="s">
        <v>179</v>
      </c>
      <c r="B82" s="10" t="s">
        <v>137</v>
      </c>
      <c r="C82" s="10" t="s">
        <v>154</v>
      </c>
      <c r="D82" s="10" t="s">
        <v>488</v>
      </c>
      <c r="E82" s="82" t="s">
        <v>180</v>
      </c>
      <c r="F82" s="41">
        <f t="shared" si="6"/>
        <v>3125.2266999999997</v>
      </c>
      <c r="G82" s="41">
        <f t="shared" si="6"/>
        <v>5000</v>
      </c>
      <c r="H82" s="41">
        <f t="shared" si="6"/>
        <v>5000</v>
      </c>
    </row>
    <row r="83" spans="1:13" ht="18" customHeight="1" x14ac:dyDescent="0.25">
      <c r="A83" s="81" t="s">
        <v>181</v>
      </c>
      <c r="B83" s="10" t="s">
        <v>137</v>
      </c>
      <c r="C83" s="10" t="s">
        <v>154</v>
      </c>
      <c r="D83" s="10" t="s">
        <v>488</v>
      </c>
      <c r="E83" s="82" t="s">
        <v>182</v>
      </c>
      <c r="F83" s="410">
        <f>'4'!G42</f>
        <v>3125.2266999999997</v>
      </c>
      <c r="G83" s="41">
        <v>5000</v>
      </c>
      <c r="H83" s="41">
        <v>5000</v>
      </c>
    </row>
    <row r="84" spans="1:13" s="251" customFormat="1" ht="18.75" customHeight="1" x14ac:dyDescent="0.25">
      <c r="A84" s="252" t="s">
        <v>319</v>
      </c>
      <c r="B84" s="253" t="s">
        <v>137</v>
      </c>
      <c r="C84" s="253" t="s">
        <v>156</v>
      </c>
      <c r="D84" s="253" t="s">
        <v>290</v>
      </c>
      <c r="E84" s="253" t="s">
        <v>367</v>
      </c>
      <c r="F84" s="254">
        <f>F85+F124+F180+F198+F113+F201+F204+F218+F221+F229+F134</f>
        <v>18025.160469999999</v>
      </c>
      <c r="G84" s="254">
        <f>G85+G124+G180+G198+G113+G201+G204+G218+G221+G229+G134</f>
        <v>14701.85655</v>
      </c>
      <c r="H84" s="254">
        <f>H85+H124+H180+H198+H113+H201+H204+H218+H221+H229+H134</f>
        <v>14838.448550000001</v>
      </c>
    </row>
    <row r="85" spans="1:13" ht="17.25" customHeight="1" x14ac:dyDescent="0.25">
      <c r="A85" s="9" t="s">
        <v>157</v>
      </c>
      <c r="B85" s="10" t="s">
        <v>137</v>
      </c>
      <c r="C85" s="10" t="s">
        <v>156</v>
      </c>
      <c r="D85" s="10" t="s">
        <v>290</v>
      </c>
      <c r="E85" s="10" t="s">
        <v>367</v>
      </c>
      <c r="F85" s="41">
        <f>F86+F91+F96+F101+F106+F152+F111</f>
        <v>6288.3416999999999</v>
      </c>
      <c r="G85" s="41">
        <f>G86+G91+G96+G101+G106+G152+G111</f>
        <v>7168.1115499999996</v>
      </c>
      <c r="H85" s="41">
        <f>H86+H91+H96+H101+H106+H152+H111</f>
        <v>7295.7035500000002</v>
      </c>
      <c r="I85" s="77"/>
      <c r="J85" s="77"/>
      <c r="K85" s="77"/>
    </row>
    <row r="86" spans="1:13" s="78" customFormat="1" ht="64.5" customHeight="1" x14ac:dyDescent="0.3">
      <c r="A86" s="13" t="s">
        <v>158</v>
      </c>
      <c r="B86" s="18" t="s">
        <v>137</v>
      </c>
      <c r="C86" s="18" t="s">
        <v>156</v>
      </c>
      <c r="D86" s="18" t="s">
        <v>13</v>
      </c>
      <c r="E86" s="18" t="s">
        <v>367</v>
      </c>
      <c r="F86" s="43">
        <f>F87+F89</f>
        <v>888.62799999999993</v>
      </c>
      <c r="G86" s="43">
        <f>G87+G89</f>
        <v>905.39</v>
      </c>
      <c r="H86" s="43">
        <f>H87+H89</f>
        <v>939.00599999999997</v>
      </c>
    </row>
    <row r="87" spans="1:13" ht="96" customHeight="1" x14ac:dyDescent="0.25">
      <c r="A87" s="9" t="s">
        <v>171</v>
      </c>
      <c r="B87" s="10" t="s">
        <v>137</v>
      </c>
      <c r="C87" s="10" t="s">
        <v>156</v>
      </c>
      <c r="D87" s="10" t="s">
        <v>13</v>
      </c>
      <c r="E87" s="10" t="s">
        <v>142</v>
      </c>
      <c r="F87" s="41">
        <f>F88</f>
        <v>832.72249999999997</v>
      </c>
      <c r="G87" s="41">
        <f>G88</f>
        <v>726.49699999999996</v>
      </c>
      <c r="H87" s="41">
        <f>H88</f>
        <v>726.49699999999996</v>
      </c>
    </row>
    <row r="88" spans="1:13" ht="33" customHeight="1" x14ac:dyDescent="0.25">
      <c r="A88" s="23" t="s">
        <v>173</v>
      </c>
      <c r="B88" s="10" t="s">
        <v>137</v>
      </c>
      <c r="C88" s="10" t="s">
        <v>156</v>
      </c>
      <c r="D88" s="10" t="s">
        <v>13</v>
      </c>
      <c r="E88" s="10" t="s">
        <v>172</v>
      </c>
      <c r="F88" s="26">
        <f>'4'!G47</f>
        <v>832.72249999999997</v>
      </c>
      <c r="G88" s="26">
        <f>726.497</f>
        <v>726.49699999999996</v>
      </c>
      <c r="H88" s="41">
        <f>726.497</f>
        <v>726.49699999999996</v>
      </c>
    </row>
    <row r="89" spans="1:13" ht="33.75" customHeight="1" x14ac:dyDescent="0.25">
      <c r="A89" s="9" t="s">
        <v>174</v>
      </c>
      <c r="B89" s="10" t="s">
        <v>137</v>
      </c>
      <c r="C89" s="10" t="s">
        <v>156</v>
      </c>
      <c r="D89" s="10" t="s">
        <v>13</v>
      </c>
      <c r="E89" s="10" t="s">
        <v>146</v>
      </c>
      <c r="F89" s="26">
        <f>F90</f>
        <v>55.905499999999989</v>
      </c>
      <c r="G89" s="41">
        <f>G90</f>
        <v>178.893</v>
      </c>
      <c r="H89" s="41">
        <f>H90</f>
        <v>212.50899999999999</v>
      </c>
    </row>
    <row r="90" spans="1:13" ht="48.75" customHeight="1" x14ac:dyDescent="0.25">
      <c r="A90" s="23" t="s">
        <v>175</v>
      </c>
      <c r="B90" s="10" t="s">
        <v>137</v>
      </c>
      <c r="C90" s="10" t="s">
        <v>156</v>
      </c>
      <c r="D90" s="10" t="s">
        <v>13</v>
      </c>
      <c r="E90" s="10" t="s">
        <v>176</v>
      </c>
      <c r="F90" s="26">
        <f>'4'!G49</f>
        <v>55.905499999999989</v>
      </c>
      <c r="G90" s="41">
        <f>178.893</f>
        <v>178.893</v>
      </c>
      <c r="H90" s="41">
        <v>212.50899999999999</v>
      </c>
    </row>
    <row r="91" spans="1:13" s="84" customFormat="1" ht="48" customHeight="1" x14ac:dyDescent="0.3">
      <c r="A91" s="13" t="s">
        <v>377</v>
      </c>
      <c r="B91" s="18" t="s">
        <v>137</v>
      </c>
      <c r="C91" s="18" t="s">
        <v>156</v>
      </c>
      <c r="D91" s="83" t="s">
        <v>699</v>
      </c>
      <c r="E91" s="18" t="s">
        <v>367</v>
      </c>
      <c r="F91" s="43">
        <f>F92+F94</f>
        <v>1349.873</v>
      </c>
      <c r="G91" s="43">
        <f>G92+G94</f>
        <v>1433.154</v>
      </c>
      <c r="H91" s="43">
        <f>H92+H94</f>
        <v>1490.48</v>
      </c>
      <c r="I91" s="72"/>
      <c r="J91" s="72"/>
      <c r="K91" s="72"/>
      <c r="L91" s="97"/>
      <c r="M91" s="97"/>
    </row>
    <row r="92" spans="1:13" s="85" customFormat="1" ht="96.75" customHeight="1" x14ac:dyDescent="0.3">
      <c r="A92" s="9" t="s">
        <v>171</v>
      </c>
      <c r="B92" s="10" t="s">
        <v>137</v>
      </c>
      <c r="C92" s="10" t="s">
        <v>156</v>
      </c>
      <c r="D92" s="10" t="s">
        <v>699</v>
      </c>
      <c r="E92" s="10" t="s">
        <v>142</v>
      </c>
      <c r="F92" s="41">
        <f>F93</f>
        <v>1338.1853700000001</v>
      </c>
      <c r="G92" s="41">
        <f>G93</f>
        <v>1279.1659999999999</v>
      </c>
      <c r="H92" s="41">
        <f>H93</f>
        <v>1279.1659999999999</v>
      </c>
      <c r="I92" s="176"/>
      <c r="J92" s="176"/>
      <c r="K92" s="176"/>
    </row>
    <row r="93" spans="1:13" ht="31.5" customHeight="1" x14ac:dyDescent="0.25">
      <c r="A93" s="23" t="s">
        <v>173</v>
      </c>
      <c r="B93" s="10" t="s">
        <v>137</v>
      </c>
      <c r="C93" s="10" t="s">
        <v>156</v>
      </c>
      <c r="D93" s="10" t="s">
        <v>699</v>
      </c>
      <c r="E93" s="10" t="s">
        <v>172</v>
      </c>
      <c r="F93" s="26">
        <f>'4'!G52</f>
        <v>1338.1853700000001</v>
      </c>
      <c r="G93" s="26">
        <v>1279.1659999999999</v>
      </c>
      <c r="H93" s="26">
        <v>1279.1659999999999</v>
      </c>
      <c r="I93" s="77"/>
      <c r="J93" s="77"/>
      <c r="K93" s="77"/>
    </row>
    <row r="94" spans="1:13" ht="33.75" customHeight="1" x14ac:dyDescent="0.25">
      <c r="A94" s="9" t="s">
        <v>174</v>
      </c>
      <c r="B94" s="10" t="s">
        <v>137</v>
      </c>
      <c r="C94" s="10" t="s">
        <v>156</v>
      </c>
      <c r="D94" s="10" t="s">
        <v>699</v>
      </c>
      <c r="E94" s="10" t="s">
        <v>146</v>
      </c>
      <c r="F94" s="26">
        <f>F95</f>
        <v>11.68763</v>
      </c>
      <c r="G94" s="41">
        <f>G95</f>
        <v>153.988</v>
      </c>
      <c r="H94" s="41">
        <f>H95</f>
        <v>211.31399999999999</v>
      </c>
    </row>
    <row r="95" spans="1:13" ht="49.5" customHeight="1" x14ac:dyDescent="0.25">
      <c r="A95" s="23" t="s">
        <v>175</v>
      </c>
      <c r="B95" s="10" t="s">
        <v>137</v>
      </c>
      <c r="C95" s="10" t="s">
        <v>156</v>
      </c>
      <c r="D95" s="10" t="s">
        <v>699</v>
      </c>
      <c r="E95" s="10" t="s">
        <v>176</v>
      </c>
      <c r="F95" s="26">
        <f>'4'!G54</f>
        <v>11.68763</v>
      </c>
      <c r="G95" s="26">
        <v>153.988</v>
      </c>
      <c r="H95" s="26">
        <v>211.31399999999999</v>
      </c>
    </row>
    <row r="96" spans="1:13" s="78" customFormat="1" ht="49.5" customHeight="1" x14ac:dyDescent="0.3">
      <c r="A96" s="13" t="s">
        <v>159</v>
      </c>
      <c r="B96" s="18" t="s">
        <v>137</v>
      </c>
      <c r="C96" s="18" t="s">
        <v>156</v>
      </c>
      <c r="D96" s="18" t="s">
        <v>699</v>
      </c>
      <c r="E96" s="18" t="s">
        <v>367</v>
      </c>
      <c r="F96" s="43">
        <f>F97+F99</f>
        <v>950.01699999999994</v>
      </c>
      <c r="G96" s="43">
        <f>G97+G99</f>
        <v>916.279</v>
      </c>
      <c r="H96" s="43">
        <f>H97+H99</f>
        <v>952.92899999999997</v>
      </c>
    </row>
    <row r="97" spans="1:9" ht="97.5" customHeight="1" x14ac:dyDescent="0.25">
      <c r="A97" s="9" t="s">
        <v>171</v>
      </c>
      <c r="B97" s="10" t="s">
        <v>137</v>
      </c>
      <c r="C97" s="10" t="s">
        <v>156</v>
      </c>
      <c r="D97" s="10" t="s">
        <v>699</v>
      </c>
      <c r="E97" s="10" t="s">
        <v>142</v>
      </c>
      <c r="F97" s="41">
        <f>F98</f>
        <v>945.72019999999998</v>
      </c>
      <c r="G97" s="41">
        <f>G98</f>
        <v>815.9</v>
      </c>
      <c r="H97" s="41">
        <f>H98</f>
        <v>815.9</v>
      </c>
    </row>
    <row r="98" spans="1:9" ht="31.5" customHeight="1" x14ac:dyDescent="0.25">
      <c r="A98" s="23" t="s">
        <v>173</v>
      </c>
      <c r="B98" s="10" t="s">
        <v>137</v>
      </c>
      <c r="C98" s="10" t="s">
        <v>156</v>
      </c>
      <c r="D98" s="10" t="s">
        <v>699</v>
      </c>
      <c r="E98" s="10" t="s">
        <v>172</v>
      </c>
      <c r="F98" s="26">
        <f>'4'!G57</f>
        <v>945.72019999999998</v>
      </c>
      <c r="G98" s="26">
        <f>765.9+50</f>
        <v>815.9</v>
      </c>
      <c r="H98" s="26">
        <f>765.9+50</f>
        <v>815.9</v>
      </c>
    </row>
    <row r="99" spans="1:9" ht="35.25" customHeight="1" x14ac:dyDescent="0.25">
      <c r="A99" s="9" t="s">
        <v>174</v>
      </c>
      <c r="B99" s="10" t="s">
        <v>137</v>
      </c>
      <c r="C99" s="10" t="s">
        <v>156</v>
      </c>
      <c r="D99" s="10" t="s">
        <v>699</v>
      </c>
      <c r="E99" s="10" t="s">
        <v>146</v>
      </c>
      <c r="F99" s="26">
        <f>F100</f>
        <v>4.2968000000000002</v>
      </c>
      <c r="G99" s="41">
        <f>G100</f>
        <v>100.379</v>
      </c>
      <c r="H99" s="41">
        <f>H100</f>
        <v>137.029</v>
      </c>
    </row>
    <row r="100" spans="1:9" ht="48" customHeight="1" x14ac:dyDescent="0.25">
      <c r="A100" s="23" t="s">
        <v>175</v>
      </c>
      <c r="B100" s="10" t="s">
        <v>137</v>
      </c>
      <c r="C100" s="10" t="s">
        <v>156</v>
      </c>
      <c r="D100" s="10" t="s">
        <v>699</v>
      </c>
      <c r="E100" s="10" t="s">
        <v>176</v>
      </c>
      <c r="F100" s="26">
        <f>'4'!G59</f>
        <v>4.2968000000000002</v>
      </c>
      <c r="G100" s="26">
        <v>100.379</v>
      </c>
      <c r="H100" s="26">
        <v>137.029</v>
      </c>
    </row>
    <row r="101" spans="1:9" s="78" customFormat="1" ht="108.75" customHeight="1" x14ac:dyDescent="0.3">
      <c r="A101" s="13" t="s">
        <v>14</v>
      </c>
      <c r="B101" s="18" t="s">
        <v>137</v>
      </c>
      <c r="C101" s="18" t="s">
        <v>156</v>
      </c>
      <c r="D101" s="18" t="s">
        <v>291</v>
      </c>
      <c r="E101" s="18" t="s">
        <v>367</v>
      </c>
      <c r="F101" s="43">
        <f>F102+F104</f>
        <v>1490.6220000000001</v>
      </c>
      <c r="G101" s="43">
        <f>G102+G104</f>
        <v>1490.6220000000001</v>
      </c>
      <c r="H101" s="43">
        <f>H102+H104</f>
        <v>1490.6220000000001</v>
      </c>
    </row>
    <row r="102" spans="1:9" ht="96" customHeight="1" x14ac:dyDescent="0.25">
      <c r="A102" s="9" t="s">
        <v>171</v>
      </c>
      <c r="B102" s="10" t="s">
        <v>137</v>
      </c>
      <c r="C102" s="10" t="s">
        <v>156</v>
      </c>
      <c r="D102" s="10" t="s">
        <v>291</v>
      </c>
      <c r="E102" s="10" t="s">
        <v>142</v>
      </c>
      <c r="F102" s="41">
        <f>F103</f>
        <v>1490.6220000000001</v>
      </c>
      <c r="G102" s="41">
        <f>G103</f>
        <v>1286.7380000000001</v>
      </c>
      <c r="H102" s="41">
        <f>H103</f>
        <v>1286.7380000000001</v>
      </c>
    </row>
    <row r="103" spans="1:9" ht="31.5" customHeight="1" x14ac:dyDescent="0.25">
      <c r="A103" s="23" t="s">
        <v>173</v>
      </c>
      <c r="B103" s="10" t="s">
        <v>137</v>
      </c>
      <c r="C103" s="10" t="s">
        <v>156</v>
      </c>
      <c r="D103" s="10" t="s">
        <v>291</v>
      </c>
      <c r="E103" s="10" t="s">
        <v>172</v>
      </c>
      <c r="F103" s="26">
        <f>1286.738+203.884</f>
        <v>1490.6220000000001</v>
      </c>
      <c r="G103" s="26">
        <v>1286.7380000000001</v>
      </c>
      <c r="H103" s="26">
        <v>1286.7380000000001</v>
      </c>
      <c r="I103" s="39"/>
    </row>
    <row r="104" spans="1:9" ht="33" customHeight="1" x14ac:dyDescent="0.25">
      <c r="A104" s="9" t="s">
        <v>174</v>
      </c>
      <c r="B104" s="10" t="s">
        <v>137</v>
      </c>
      <c r="C104" s="10" t="s">
        <v>156</v>
      </c>
      <c r="D104" s="10" t="s">
        <v>291</v>
      </c>
      <c r="E104" s="10" t="s">
        <v>146</v>
      </c>
      <c r="F104" s="26">
        <f>F105</f>
        <v>0</v>
      </c>
      <c r="G104" s="41">
        <f>G105</f>
        <v>203.88399999999999</v>
      </c>
      <c r="H104" s="41">
        <f>H105</f>
        <v>203.88399999999999</v>
      </c>
      <c r="I104" s="77"/>
    </row>
    <row r="105" spans="1:9" ht="47.4" customHeight="1" x14ac:dyDescent="0.25">
      <c r="A105" s="23" t="s">
        <v>175</v>
      </c>
      <c r="B105" s="10" t="s">
        <v>137</v>
      </c>
      <c r="C105" s="10" t="s">
        <v>156</v>
      </c>
      <c r="D105" s="10" t="s">
        <v>291</v>
      </c>
      <c r="E105" s="10" t="s">
        <v>176</v>
      </c>
      <c r="F105" s="26">
        <f>203.884-203.884</f>
        <v>0</v>
      </c>
      <c r="G105" s="26">
        <v>203.88399999999999</v>
      </c>
      <c r="H105" s="26">
        <v>203.88399999999999</v>
      </c>
    </row>
    <row r="106" spans="1:9" ht="78.599999999999994" customHeight="1" x14ac:dyDescent="0.25">
      <c r="A106" s="24" t="s">
        <v>742</v>
      </c>
      <c r="B106" s="18" t="s">
        <v>137</v>
      </c>
      <c r="C106" s="18" t="s">
        <v>156</v>
      </c>
      <c r="D106" s="18" t="s">
        <v>743</v>
      </c>
      <c r="E106" s="18" t="s">
        <v>367</v>
      </c>
      <c r="F106" s="43">
        <f>F109+F107</f>
        <v>362.90900000000005</v>
      </c>
      <c r="G106" s="43">
        <f>G109</f>
        <v>353.57900000000001</v>
      </c>
      <c r="H106" s="43">
        <f>H109</f>
        <v>353.57900000000001</v>
      </c>
    </row>
    <row r="107" spans="1:9" ht="78.599999999999994" customHeight="1" x14ac:dyDescent="0.25">
      <c r="A107" s="9" t="s">
        <v>171</v>
      </c>
      <c r="B107" s="10" t="s">
        <v>137</v>
      </c>
      <c r="C107" s="10" t="s">
        <v>156</v>
      </c>
      <c r="D107" s="10" t="s">
        <v>743</v>
      </c>
      <c r="E107" s="10" t="s">
        <v>142</v>
      </c>
      <c r="F107" s="43">
        <f>F108</f>
        <v>46.229800000000004</v>
      </c>
      <c r="G107" s="43">
        <f>G108</f>
        <v>0</v>
      </c>
      <c r="H107" s="43">
        <f>H108</f>
        <v>0</v>
      </c>
    </row>
    <row r="108" spans="1:9" ht="37.5" customHeight="1" x14ac:dyDescent="0.25">
      <c r="A108" s="23" t="s">
        <v>173</v>
      </c>
      <c r="B108" s="10" t="s">
        <v>137</v>
      </c>
      <c r="C108" s="10" t="s">
        <v>156</v>
      </c>
      <c r="D108" s="10" t="s">
        <v>743</v>
      </c>
      <c r="E108" s="10" t="s">
        <v>172</v>
      </c>
      <c r="F108" s="182">
        <f>36.58635+9.64345</f>
        <v>46.229800000000004</v>
      </c>
      <c r="G108" s="43">
        <v>0</v>
      </c>
      <c r="H108" s="43">
        <v>0</v>
      </c>
    </row>
    <row r="109" spans="1:9" ht="33" customHeight="1" x14ac:dyDescent="0.25">
      <c r="A109" s="9" t="s">
        <v>174</v>
      </c>
      <c r="B109" s="10" t="s">
        <v>137</v>
      </c>
      <c r="C109" s="10" t="s">
        <v>156</v>
      </c>
      <c r="D109" s="10" t="s">
        <v>743</v>
      </c>
      <c r="E109" s="10" t="s">
        <v>146</v>
      </c>
      <c r="F109" s="26">
        <f>F110</f>
        <v>316.67920000000004</v>
      </c>
      <c r="G109" s="41">
        <f>G110</f>
        <v>353.57900000000001</v>
      </c>
      <c r="H109" s="41">
        <f>H110</f>
        <v>353.57900000000001</v>
      </c>
    </row>
    <row r="110" spans="1:9" ht="48" customHeight="1" x14ac:dyDescent="0.25">
      <c r="A110" s="23" t="s">
        <v>175</v>
      </c>
      <c r="B110" s="10" t="s">
        <v>137</v>
      </c>
      <c r="C110" s="10" t="s">
        <v>156</v>
      </c>
      <c r="D110" s="10" t="s">
        <v>743</v>
      </c>
      <c r="E110" s="10" t="s">
        <v>176</v>
      </c>
      <c r="F110" s="26">
        <f>353.579+4.122-41.0218</f>
        <v>316.67920000000004</v>
      </c>
      <c r="G110" s="41">
        <v>353.57900000000001</v>
      </c>
      <c r="H110" s="41">
        <v>353.57900000000001</v>
      </c>
    </row>
    <row r="111" spans="1:9" ht="35.700000000000003" hidden="1" customHeight="1" x14ac:dyDescent="0.25">
      <c r="A111" s="23" t="s">
        <v>698</v>
      </c>
      <c r="B111" s="10" t="s">
        <v>137</v>
      </c>
      <c r="C111" s="10" t="s">
        <v>156</v>
      </c>
      <c r="D111" s="10" t="s">
        <v>700</v>
      </c>
      <c r="E111" s="10" t="s">
        <v>367</v>
      </c>
      <c r="F111" s="41">
        <f>F112</f>
        <v>0</v>
      </c>
      <c r="G111" s="41">
        <f>G112</f>
        <v>0</v>
      </c>
      <c r="H111" s="41">
        <f>H112</f>
        <v>0</v>
      </c>
    </row>
    <row r="112" spans="1:9" ht="50.25" hidden="1" customHeight="1" x14ac:dyDescent="0.25">
      <c r="A112" s="23" t="s">
        <v>175</v>
      </c>
      <c r="B112" s="10" t="s">
        <v>137</v>
      </c>
      <c r="C112" s="10" t="s">
        <v>156</v>
      </c>
      <c r="D112" s="10" t="s">
        <v>700</v>
      </c>
      <c r="E112" s="10" t="s">
        <v>176</v>
      </c>
      <c r="F112" s="41"/>
      <c r="G112" s="41"/>
      <c r="H112" s="41"/>
    </row>
    <row r="113" spans="1:8" ht="18.75" hidden="1" customHeight="1" x14ac:dyDescent="0.25">
      <c r="A113" s="86" t="s">
        <v>319</v>
      </c>
      <c r="B113" s="10" t="s">
        <v>137</v>
      </c>
      <c r="C113" s="10" t="s">
        <v>156</v>
      </c>
      <c r="D113" s="28" t="s">
        <v>290</v>
      </c>
      <c r="E113" s="28" t="s">
        <v>367</v>
      </c>
      <c r="F113" s="33">
        <f>F118+F115</f>
        <v>0</v>
      </c>
      <c r="G113" s="33">
        <f>G118+G115</f>
        <v>0</v>
      </c>
      <c r="H113" s="33">
        <f>H118+H115</f>
        <v>0</v>
      </c>
    </row>
    <row r="114" spans="1:8" s="78" customFormat="1" ht="81" hidden="1" customHeight="1" x14ac:dyDescent="0.3">
      <c r="A114" s="87" t="s">
        <v>387</v>
      </c>
      <c r="B114" s="10" t="s">
        <v>137</v>
      </c>
      <c r="C114" s="10" t="s">
        <v>156</v>
      </c>
      <c r="D114" s="18" t="s">
        <v>24</v>
      </c>
      <c r="E114" s="18" t="s">
        <v>367</v>
      </c>
      <c r="F114" s="43">
        <f t="shared" ref="F114:H116" si="7">F115</f>
        <v>0</v>
      </c>
      <c r="G114" s="43">
        <f t="shared" si="7"/>
        <v>0</v>
      </c>
      <c r="H114" s="43">
        <f t="shared" si="7"/>
        <v>0</v>
      </c>
    </row>
    <row r="115" spans="1:8" ht="67.5" hidden="1" customHeight="1" x14ac:dyDescent="0.25">
      <c r="A115" s="23" t="s">
        <v>381</v>
      </c>
      <c r="B115" s="10" t="s">
        <v>137</v>
      </c>
      <c r="C115" s="10" t="s">
        <v>156</v>
      </c>
      <c r="D115" s="10" t="s">
        <v>93</v>
      </c>
      <c r="E115" s="10" t="s">
        <v>198</v>
      </c>
      <c r="F115" s="41">
        <f t="shared" si="7"/>
        <v>0</v>
      </c>
      <c r="G115" s="41">
        <f t="shared" si="7"/>
        <v>0</v>
      </c>
      <c r="H115" s="41">
        <f t="shared" si="7"/>
        <v>0</v>
      </c>
    </row>
    <row r="116" spans="1:8" ht="51" hidden="1" customHeight="1" x14ac:dyDescent="0.25">
      <c r="A116" s="23" t="s">
        <v>197</v>
      </c>
      <c r="B116" s="10" t="s">
        <v>137</v>
      </c>
      <c r="C116" s="10" t="s">
        <v>156</v>
      </c>
      <c r="D116" s="10" t="s">
        <v>93</v>
      </c>
      <c r="E116" s="10" t="s">
        <v>198</v>
      </c>
      <c r="F116" s="41">
        <f t="shared" si="7"/>
        <v>0</v>
      </c>
      <c r="G116" s="41">
        <f t="shared" si="7"/>
        <v>0</v>
      </c>
      <c r="H116" s="41">
        <f t="shared" si="7"/>
        <v>0</v>
      </c>
    </row>
    <row r="117" spans="1:8" ht="19.5" hidden="1" customHeight="1" x14ac:dyDescent="0.25">
      <c r="A117" s="23" t="s">
        <v>380</v>
      </c>
      <c r="B117" s="10" t="s">
        <v>137</v>
      </c>
      <c r="C117" s="10" t="s">
        <v>156</v>
      </c>
      <c r="D117" s="10" t="s">
        <v>93</v>
      </c>
      <c r="E117" s="10" t="s">
        <v>119</v>
      </c>
      <c r="F117" s="41"/>
      <c r="G117" s="41"/>
      <c r="H117" s="41"/>
    </row>
    <row r="118" spans="1:8" ht="81" hidden="1" customHeight="1" x14ac:dyDescent="0.3">
      <c r="A118" s="88" t="s">
        <v>124</v>
      </c>
      <c r="B118" s="10" t="s">
        <v>137</v>
      </c>
      <c r="C118" s="10" t="s">
        <v>156</v>
      </c>
      <c r="D118" s="10" t="s">
        <v>412</v>
      </c>
      <c r="E118" s="10" t="s">
        <v>367</v>
      </c>
      <c r="F118" s="41">
        <f t="shared" ref="F118:H119" si="8">F119</f>
        <v>0</v>
      </c>
      <c r="G118" s="41">
        <f t="shared" si="8"/>
        <v>0</v>
      </c>
      <c r="H118" s="41">
        <f t="shared" si="8"/>
        <v>0</v>
      </c>
    </row>
    <row r="119" spans="1:8" ht="51.75" hidden="1" customHeight="1" x14ac:dyDescent="0.25">
      <c r="A119" s="9" t="s">
        <v>197</v>
      </c>
      <c r="B119" s="10" t="s">
        <v>137</v>
      </c>
      <c r="C119" s="10" t="s">
        <v>156</v>
      </c>
      <c r="D119" s="10" t="s">
        <v>412</v>
      </c>
      <c r="E119" s="10" t="s">
        <v>198</v>
      </c>
      <c r="F119" s="41">
        <f t="shared" si="8"/>
        <v>0</v>
      </c>
      <c r="G119" s="41">
        <f t="shared" si="8"/>
        <v>0</v>
      </c>
      <c r="H119" s="41">
        <f t="shared" si="8"/>
        <v>0</v>
      </c>
    </row>
    <row r="120" spans="1:8" ht="17.25" hidden="1" customHeight="1" x14ac:dyDescent="0.25">
      <c r="A120" s="9" t="s">
        <v>380</v>
      </c>
      <c r="B120" s="10" t="s">
        <v>137</v>
      </c>
      <c r="C120" s="10" t="s">
        <v>156</v>
      </c>
      <c r="D120" s="10" t="s">
        <v>412</v>
      </c>
      <c r="E120" s="10" t="s">
        <v>119</v>
      </c>
      <c r="F120" s="41"/>
      <c r="G120" s="41"/>
      <c r="H120" s="41"/>
    </row>
    <row r="121" spans="1:8" ht="67.2" hidden="1" customHeight="1" x14ac:dyDescent="0.25">
      <c r="A121" s="13" t="s">
        <v>668</v>
      </c>
      <c r="B121" s="18" t="s">
        <v>137</v>
      </c>
      <c r="C121" s="18" t="s">
        <v>156</v>
      </c>
      <c r="D121" s="18" t="s">
        <v>669</v>
      </c>
      <c r="E121" s="18" t="s">
        <v>367</v>
      </c>
      <c r="F121" s="43">
        <f t="shared" ref="F121:H122" si="9">F122</f>
        <v>0</v>
      </c>
      <c r="G121" s="43">
        <f t="shared" si="9"/>
        <v>0</v>
      </c>
      <c r="H121" s="43">
        <f t="shared" si="9"/>
        <v>0</v>
      </c>
    </row>
    <row r="122" spans="1:8" ht="78" hidden="1" customHeight="1" x14ac:dyDescent="0.25">
      <c r="A122" s="9" t="s">
        <v>171</v>
      </c>
      <c r="B122" s="10" t="s">
        <v>137</v>
      </c>
      <c r="C122" s="10" t="s">
        <v>156</v>
      </c>
      <c r="D122" s="10" t="s">
        <v>669</v>
      </c>
      <c r="E122" s="10" t="s">
        <v>142</v>
      </c>
      <c r="F122" s="41">
        <f t="shared" si="9"/>
        <v>0</v>
      </c>
      <c r="G122" s="41">
        <f t="shared" si="9"/>
        <v>0</v>
      </c>
      <c r="H122" s="41">
        <f t="shared" si="9"/>
        <v>0</v>
      </c>
    </row>
    <row r="123" spans="1:8" ht="35.700000000000003" hidden="1" customHeight="1" x14ac:dyDescent="0.25">
      <c r="A123" s="23" t="s">
        <v>173</v>
      </c>
      <c r="B123" s="10" t="s">
        <v>137</v>
      </c>
      <c r="C123" s="10" t="s">
        <v>156</v>
      </c>
      <c r="D123" s="10" t="s">
        <v>669</v>
      </c>
      <c r="E123" s="10" t="s">
        <v>172</v>
      </c>
      <c r="F123" s="41"/>
      <c r="G123" s="41"/>
      <c r="H123" s="41"/>
    </row>
    <row r="124" spans="1:8" ht="34.5" customHeight="1" x14ac:dyDescent="0.25">
      <c r="A124" s="9" t="s">
        <v>140</v>
      </c>
      <c r="B124" s="10" t="s">
        <v>137</v>
      </c>
      <c r="C124" s="10" t="s">
        <v>156</v>
      </c>
      <c r="D124" s="10" t="s">
        <v>7</v>
      </c>
      <c r="E124" s="10" t="s">
        <v>367</v>
      </c>
      <c r="F124" s="41">
        <f>F125</f>
        <v>10445.81877</v>
      </c>
      <c r="G124" s="41">
        <f>G125</f>
        <v>7363.7449999999999</v>
      </c>
      <c r="H124" s="41">
        <f>H125</f>
        <v>7363.7449999999999</v>
      </c>
    </row>
    <row r="125" spans="1:8" ht="51" customHeight="1" x14ac:dyDescent="0.25">
      <c r="A125" s="9" t="s">
        <v>141</v>
      </c>
      <c r="B125" s="10" t="s">
        <v>137</v>
      </c>
      <c r="C125" s="10" t="s">
        <v>156</v>
      </c>
      <c r="D125" s="10" t="s">
        <v>8</v>
      </c>
      <c r="E125" s="10" t="s">
        <v>367</v>
      </c>
      <c r="F125" s="41">
        <f>F126+F131+F136+F139+F144+F165+F168+F171+F174+F177+F147</f>
        <v>10445.81877</v>
      </c>
      <c r="G125" s="41">
        <f>G126+G131+G136+G139+G144+G165+G168+G171+G174+G177</f>
        <v>7363.7449999999999</v>
      </c>
      <c r="H125" s="41">
        <f>H126+H131+H136+H139+H144+H165+H168+H171+H174+H177</f>
        <v>7363.7449999999999</v>
      </c>
    </row>
    <row r="126" spans="1:8" s="78" customFormat="1" ht="49.5" customHeight="1" x14ac:dyDescent="0.3">
      <c r="A126" s="13" t="s">
        <v>489</v>
      </c>
      <c r="B126" s="18" t="s">
        <v>137</v>
      </c>
      <c r="C126" s="18" t="s">
        <v>156</v>
      </c>
      <c r="D126" s="18" t="s">
        <v>11</v>
      </c>
      <c r="E126" s="18" t="s">
        <v>367</v>
      </c>
      <c r="F126" s="43">
        <f>F127+F129</f>
        <v>5919.2849999999999</v>
      </c>
      <c r="G126" s="43">
        <f>G127+G129</f>
        <v>5658.4849999999997</v>
      </c>
      <c r="H126" s="43">
        <f>H127+H129</f>
        <v>5658.4849999999997</v>
      </c>
    </row>
    <row r="127" spans="1:8" ht="96" customHeight="1" x14ac:dyDescent="0.25">
      <c r="A127" s="9" t="s">
        <v>171</v>
      </c>
      <c r="B127" s="10" t="s">
        <v>137</v>
      </c>
      <c r="C127" s="10" t="s">
        <v>156</v>
      </c>
      <c r="D127" s="10" t="s">
        <v>11</v>
      </c>
      <c r="E127" s="10" t="s">
        <v>142</v>
      </c>
      <c r="F127" s="41">
        <f>F128</f>
        <v>5719.7849999999999</v>
      </c>
      <c r="G127" s="41">
        <f>G128</f>
        <v>5458.9849999999997</v>
      </c>
      <c r="H127" s="41">
        <f>H128</f>
        <v>5458.9849999999997</v>
      </c>
    </row>
    <row r="128" spans="1:8" ht="34.5" customHeight="1" x14ac:dyDescent="0.25">
      <c r="A128" s="23" t="s">
        <v>173</v>
      </c>
      <c r="B128" s="10" t="s">
        <v>137</v>
      </c>
      <c r="C128" s="10" t="s">
        <v>156</v>
      </c>
      <c r="D128" s="10" t="s">
        <v>11</v>
      </c>
      <c r="E128" s="10" t="s">
        <v>172</v>
      </c>
      <c r="F128" s="26">
        <f>4147.454+59+1252.531+50.3+15.2+150+45.3</f>
        <v>5719.7849999999999</v>
      </c>
      <c r="G128" s="41">
        <f>4147.454+59+1252.531</f>
        <v>5458.9849999999997</v>
      </c>
      <c r="H128" s="41">
        <f>4147.454+59+1252.531</f>
        <v>5458.9849999999997</v>
      </c>
    </row>
    <row r="129" spans="1:8" ht="35.25" customHeight="1" x14ac:dyDescent="0.25">
      <c r="A129" s="9" t="s">
        <v>174</v>
      </c>
      <c r="B129" s="10" t="s">
        <v>137</v>
      </c>
      <c r="C129" s="10" t="s">
        <v>156</v>
      </c>
      <c r="D129" s="10" t="s">
        <v>11</v>
      </c>
      <c r="E129" s="10" t="s">
        <v>146</v>
      </c>
      <c r="F129" s="41">
        <f>F130</f>
        <v>199.5</v>
      </c>
      <c r="G129" s="41">
        <f>G130</f>
        <v>199.5</v>
      </c>
      <c r="H129" s="41">
        <f>H130</f>
        <v>199.5</v>
      </c>
    </row>
    <row r="130" spans="1:8" ht="49.5" customHeight="1" x14ac:dyDescent="0.25">
      <c r="A130" s="23" t="s">
        <v>175</v>
      </c>
      <c r="B130" s="10" t="s">
        <v>137</v>
      </c>
      <c r="C130" s="10" t="s">
        <v>156</v>
      </c>
      <c r="D130" s="10" t="s">
        <v>11</v>
      </c>
      <c r="E130" s="10" t="s">
        <v>176</v>
      </c>
      <c r="F130" s="41">
        <v>199.5</v>
      </c>
      <c r="G130" s="41">
        <v>199.5</v>
      </c>
      <c r="H130" s="41">
        <v>199.5</v>
      </c>
    </row>
    <row r="131" spans="1:8" s="78" customFormat="1" ht="15.75" customHeight="1" x14ac:dyDescent="0.3">
      <c r="A131" s="13" t="s">
        <v>183</v>
      </c>
      <c r="B131" s="18" t="s">
        <v>137</v>
      </c>
      <c r="C131" s="18" t="s">
        <v>156</v>
      </c>
      <c r="D131" s="18" t="s">
        <v>15</v>
      </c>
      <c r="E131" s="18" t="s">
        <v>367</v>
      </c>
      <c r="F131" s="43">
        <f t="shared" ref="F131:H132" si="10">F132</f>
        <v>5.511099999999999</v>
      </c>
      <c r="G131" s="43">
        <f t="shared" si="10"/>
        <v>0</v>
      </c>
      <c r="H131" s="43">
        <f t="shared" si="10"/>
        <v>0</v>
      </c>
    </row>
    <row r="132" spans="1:8" ht="15.75" customHeight="1" x14ac:dyDescent="0.25">
      <c r="A132" s="9" t="s">
        <v>179</v>
      </c>
      <c r="B132" s="10" t="s">
        <v>137</v>
      </c>
      <c r="C132" s="10" t="s">
        <v>156</v>
      </c>
      <c r="D132" s="10" t="s">
        <v>15</v>
      </c>
      <c r="E132" s="10" t="s">
        <v>180</v>
      </c>
      <c r="F132" s="41">
        <f t="shared" si="10"/>
        <v>5.511099999999999</v>
      </c>
      <c r="G132" s="41">
        <f t="shared" si="10"/>
        <v>0</v>
      </c>
      <c r="H132" s="41">
        <f t="shared" si="10"/>
        <v>0</v>
      </c>
    </row>
    <row r="133" spans="1:8" ht="15.75" customHeight="1" x14ac:dyDescent="0.25">
      <c r="A133" s="9" t="s">
        <v>183</v>
      </c>
      <c r="B133" s="10" t="s">
        <v>137</v>
      </c>
      <c r="C133" s="10" t="s">
        <v>156</v>
      </c>
      <c r="D133" s="10" t="s">
        <v>15</v>
      </c>
      <c r="E133" s="10" t="s">
        <v>184</v>
      </c>
      <c r="F133" s="184">
        <f>'4'!G87</f>
        <v>5.511099999999999</v>
      </c>
      <c r="G133" s="41">
        <v>0</v>
      </c>
      <c r="H133" s="41">
        <v>0</v>
      </c>
    </row>
    <row r="134" spans="1:8" ht="32.4" customHeight="1" x14ac:dyDescent="0.25">
      <c r="A134" s="12" t="s">
        <v>1021</v>
      </c>
      <c r="B134" s="179" t="s">
        <v>137</v>
      </c>
      <c r="C134" s="179" t="s">
        <v>156</v>
      </c>
      <c r="D134" s="179" t="s">
        <v>11</v>
      </c>
      <c r="E134" s="179" t="s">
        <v>146</v>
      </c>
      <c r="F134" s="26">
        <f>F135</f>
        <v>1150</v>
      </c>
      <c r="G134" s="26">
        <f>G135</f>
        <v>0</v>
      </c>
      <c r="H134" s="26">
        <f>H135</f>
        <v>0</v>
      </c>
    </row>
    <row r="135" spans="1:8" ht="35.4" customHeight="1" x14ac:dyDescent="0.25">
      <c r="A135" s="35" t="s">
        <v>175</v>
      </c>
      <c r="B135" s="10" t="s">
        <v>137</v>
      </c>
      <c r="C135" s="10" t="s">
        <v>156</v>
      </c>
      <c r="D135" s="10" t="s">
        <v>1028</v>
      </c>
      <c r="E135" s="10" t="s">
        <v>176</v>
      </c>
      <c r="F135" s="41">
        <v>1150</v>
      </c>
      <c r="G135" s="41">
        <v>0</v>
      </c>
      <c r="H135" s="41">
        <v>0</v>
      </c>
    </row>
    <row r="136" spans="1:8" s="78" customFormat="1" ht="63" customHeight="1" x14ac:dyDescent="0.3">
      <c r="A136" s="13" t="s">
        <v>330</v>
      </c>
      <c r="B136" s="18" t="s">
        <v>137</v>
      </c>
      <c r="C136" s="18" t="s">
        <v>156</v>
      </c>
      <c r="D136" s="18" t="s">
        <v>16</v>
      </c>
      <c r="E136" s="18" t="s">
        <v>367</v>
      </c>
      <c r="F136" s="43">
        <f>F137</f>
        <v>1060.86313</v>
      </c>
      <c r="G136" s="43">
        <f t="shared" ref="F136:H137" si="11">G137</f>
        <v>420.96</v>
      </c>
      <c r="H136" s="43">
        <f t="shared" si="11"/>
        <v>420.96</v>
      </c>
    </row>
    <row r="137" spans="1:8" ht="35.25" customHeight="1" x14ac:dyDescent="0.25">
      <c r="A137" s="9" t="s">
        <v>174</v>
      </c>
      <c r="B137" s="10" t="s">
        <v>137</v>
      </c>
      <c r="C137" s="10" t="s">
        <v>156</v>
      </c>
      <c r="D137" s="10" t="s">
        <v>16</v>
      </c>
      <c r="E137" s="10" t="s">
        <v>146</v>
      </c>
      <c r="F137" s="41">
        <f t="shared" si="11"/>
        <v>1060.86313</v>
      </c>
      <c r="G137" s="41">
        <f t="shared" si="11"/>
        <v>420.96</v>
      </c>
      <c r="H137" s="41">
        <f t="shared" si="11"/>
        <v>420.96</v>
      </c>
    </row>
    <row r="138" spans="1:8" ht="49.5" customHeight="1" x14ac:dyDescent="0.25">
      <c r="A138" s="23" t="s">
        <v>175</v>
      </c>
      <c r="B138" s="10" t="s">
        <v>137</v>
      </c>
      <c r="C138" s="10" t="s">
        <v>156</v>
      </c>
      <c r="D138" s="10" t="s">
        <v>16</v>
      </c>
      <c r="E138" s="10" t="s">
        <v>176</v>
      </c>
      <c r="F138" s="26">
        <f>420.96+887-247.09687</f>
        <v>1060.86313</v>
      </c>
      <c r="G138" s="41">
        <v>420.96</v>
      </c>
      <c r="H138" s="41">
        <v>420.96</v>
      </c>
    </row>
    <row r="139" spans="1:8" ht="16.5" customHeight="1" x14ac:dyDescent="0.25">
      <c r="A139" s="24" t="s">
        <v>449</v>
      </c>
      <c r="B139" s="18" t="s">
        <v>137</v>
      </c>
      <c r="C139" s="18" t="s">
        <v>156</v>
      </c>
      <c r="D139" s="18" t="s">
        <v>450</v>
      </c>
      <c r="E139" s="18" t="s">
        <v>367</v>
      </c>
      <c r="F139" s="43">
        <f>F140+F142</f>
        <v>2315.26154</v>
      </c>
      <c r="G139" s="43">
        <f>G140+G142</f>
        <v>1134.3</v>
      </c>
      <c r="H139" s="43">
        <f>H140+H142</f>
        <v>1134.3</v>
      </c>
    </row>
    <row r="140" spans="1:8" ht="34.5" customHeight="1" x14ac:dyDescent="0.25">
      <c r="A140" s="9" t="s">
        <v>174</v>
      </c>
      <c r="B140" s="10" t="s">
        <v>137</v>
      </c>
      <c r="C140" s="10" t="s">
        <v>156</v>
      </c>
      <c r="D140" s="10" t="s">
        <v>450</v>
      </c>
      <c r="E140" s="10" t="s">
        <v>146</v>
      </c>
      <c r="F140" s="41">
        <f>F141</f>
        <v>2315.26154</v>
      </c>
      <c r="G140" s="41">
        <f>G141</f>
        <v>1134.3</v>
      </c>
      <c r="H140" s="41">
        <f>H141</f>
        <v>1134.3</v>
      </c>
    </row>
    <row r="141" spans="1:8" ht="49.2" customHeight="1" x14ac:dyDescent="0.25">
      <c r="A141" s="23" t="s">
        <v>175</v>
      </c>
      <c r="B141" s="10" t="s">
        <v>137</v>
      </c>
      <c r="C141" s="10" t="s">
        <v>156</v>
      </c>
      <c r="D141" s="10" t="s">
        <v>450</v>
      </c>
      <c r="E141" s="10" t="s">
        <v>176</v>
      </c>
      <c r="F141" s="26">
        <f>'5'!D242</f>
        <v>2315.26154</v>
      </c>
      <c r="G141" s="26">
        <f>767.4+366.9</f>
        <v>1134.3</v>
      </c>
      <c r="H141" s="26">
        <f>767.4+366.9</f>
        <v>1134.3</v>
      </c>
    </row>
    <row r="142" spans="1:8" ht="21.75" hidden="1" customHeight="1" x14ac:dyDescent="0.25">
      <c r="A142" s="9" t="s">
        <v>179</v>
      </c>
      <c r="B142" s="10" t="s">
        <v>137</v>
      </c>
      <c r="C142" s="10" t="s">
        <v>156</v>
      </c>
      <c r="D142" s="10" t="s">
        <v>450</v>
      </c>
      <c r="E142" s="10" t="s">
        <v>180</v>
      </c>
      <c r="F142" s="41">
        <f>F143</f>
        <v>0</v>
      </c>
      <c r="G142" s="41">
        <f>G143</f>
        <v>0</v>
      </c>
      <c r="H142" s="41">
        <f>H143</f>
        <v>0</v>
      </c>
    </row>
    <row r="143" spans="1:8" ht="21" hidden="1" customHeight="1" x14ac:dyDescent="0.25">
      <c r="A143" s="25" t="s">
        <v>177</v>
      </c>
      <c r="B143" s="10" t="s">
        <v>137</v>
      </c>
      <c r="C143" s="10" t="s">
        <v>156</v>
      </c>
      <c r="D143" s="10" t="s">
        <v>450</v>
      </c>
      <c r="E143" s="10" t="s">
        <v>178</v>
      </c>
      <c r="F143" s="41"/>
      <c r="G143" s="41"/>
      <c r="H143" s="41"/>
    </row>
    <row r="144" spans="1:8" s="78" customFormat="1" ht="64.5" customHeight="1" x14ac:dyDescent="0.3">
      <c r="A144" s="392" t="s">
        <v>844</v>
      </c>
      <c r="B144" s="180" t="s">
        <v>137</v>
      </c>
      <c r="C144" s="180" t="s">
        <v>156</v>
      </c>
      <c r="D144" s="180" t="s">
        <v>845</v>
      </c>
      <c r="E144" s="180" t="s">
        <v>367</v>
      </c>
      <c r="F144" s="182">
        <f>F146+F150</f>
        <v>124.95</v>
      </c>
      <c r="G144" s="43">
        <f>G146+G150</f>
        <v>0</v>
      </c>
      <c r="H144" s="43">
        <f>H146+H150</f>
        <v>0</v>
      </c>
    </row>
    <row r="145" spans="1:9" s="78" customFormat="1" ht="36.75" customHeight="1" x14ac:dyDescent="0.3">
      <c r="A145" s="220" t="s">
        <v>174</v>
      </c>
      <c r="B145" s="179" t="s">
        <v>137</v>
      </c>
      <c r="C145" s="179" t="s">
        <v>156</v>
      </c>
      <c r="D145" s="180" t="s">
        <v>845</v>
      </c>
      <c r="E145" s="179" t="s">
        <v>146</v>
      </c>
      <c r="F145" s="26">
        <f>F146</f>
        <v>124.95</v>
      </c>
      <c r="G145" s="41">
        <f>G146</f>
        <v>0</v>
      </c>
      <c r="H145" s="41">
        <f>H146</f>
        <v>0</v>
      </c>
    </row>
    <row r="146" spans="1:9" ht="48.75" customHeight="1" x14ac:dyDescent="0.25">
      <c r="A146" s="183" t="s">
        <v>175</v>
      </c>
      <c r="B146" s="179" t="s">
        <v>137</v>
      </c>
      <c r="C146" s="179" t="s">
        <v>156</v>
      </c>
      <c r="D146" s="180" t="s">
        <v>845</v>
      </c>
      <c r="E146" s="179" t="s">
        <v>176</v>
      </c>
      <c r="F146" s="26">
        <f>76.2+43.5+5.25</f>
        <v>124.95</v>
      </c>
      <c r="G146" s="41">
        <v>0</v>
      </c>
      <c r="H146" s="41">
        <v>0</v>
      </c>
    </row>
    <row r="147" spans="1:9" s="78" customFormat="1" ht="48.75" customHeight="1" x14ac:dyDescent="0.3">
      <c r="A147" s="408" t="s">
        <v>1044</v>
      </c>
      <c r="B147" s="180" t="s">
        <v>137</v>
      </c>
      <c r="C147" s="180" t="s">
        <v>156</v>
      </c>
      <c r="D147" s="180" t="s">
        <v>1043</v>
      </c>
      <c r="E147" s="180" t="s">
        <v>367</v>
      </c>
      <c r="F147" s="182">
        <f>F148</f>
        <v>5</v>
      </c>
      <c r="G147" s="182">
        <f t="shared" ref="G147:H148" si="12">G148</f>
        <v>0</v>
      </c>
      <c r="H147" s="182">
        <f t="shared" si="12"/>
        <v>0</v>
      </c>
    </row>
    <row r="148" spans="1:9" ht="48.75" customHeight="1" x14ac:dyDescent="0.25">
      <c r="A148" s="220" t="s">
        <v>174</v>
      </c>
      <c r="B148" s="179" t="s">
        <v>137</v>
      </c>
      <c r="C148" s="179" t="s">
        <v>156</v>
      </c>
      <c r="D148" s="180" t="s">
        <v>1043</v>
      </c>
      <c r="E148" s="179" t="s">
        <v>146</v>
      </c>
      <c r="F148" s="26">
        <f>F149</f>
        <v>5</v>
      </c>
      <c r="G148" s="26">
        <f t="shared" si="12"/>
        <v>0</v>
      </c>
      <c r="H148" s="26">
        <f t="shared" si="12"/>
        <v>0</v>
      </c>
    </row>
    <row r="149" spans="1:9" ht="48.75" customHeight="1" x14ac:dyDescent="0.25">
      <c r="A149" s="183" t="s">
        <v>175</v>
      </c>
      <c r="B149" s="179" t="s">
        <v>137</v>
      </c>
      <c r="C149" s="179" t="s">
        <v>156</v>
      </c>
      <c r="D149" s="180" t="s">
        <v>1043</v>
      </c>
      <c r="E149" s="179" t="s">
        <v>176</v>
      </c>
      <c r="F149" s="410">
        <v>5</v>
      </c>
      <c r="G149" s="41">
        <v>0</v>
      </c>
      <c r="H149" s="41">
        <v>0</v>
      </c>
    </row>
    <row r="150" spans="1:9" ht="21" hidden="1" customHeight="1" x14ac:dyDescent="0.25">
      <c r="A150" s="9" t="s">
        <v>179</v>
      </c>
      <c r="B150" s="10" t="s">
        <v>137</v>
      </c>
      <c r="C150" s="10" t="s">
        <v>156</v>
      </c>
      <c r="D150" s="10" t="s">
        <v>478</v>
      </c>
      <c r="E150" s="10" t="s">
        <v>180</v>
      </c>
      <c r="F150" s="41">
        <f>F151</f>
        <v>0</v>
      </c>
      <c r="G150" s="41">
        <f>G151</f>
        <v>0</v>
      </c>
      <c r="H150" s="41">
        <f>H151</f>
        <v>0</v>
      </c>
    </row>
    <row r="151" spans="1:9" ht="16.2" hidden="1" customHeight="1" x14ac:dyDescent="0.25">
      <c r="A151" s="25" t="s">
        <v>177</v>
      </c>
      <c r="B151" s="10" t="s">
        <v>137</v>
      </c>
      <c r="C151" s="10" t="s">
        <v>156</v>
      </c>
      <c r="D151" s="10" t="s">
        <v>478</v>
      </c>
      <c r="E151" s="10" t="s">
        <v>178</v>
      </c>
      <c r="F151" s="41"/>
      <c r="G151" s="41"/>
      <c r="H151" s="41"/>
    </row>
    <row r="152" spans="1:9" s="85" customFormat="1" ht="81" customHeight="1" x14ac:dyDescent="0.3">
      <c r="A152" s="79" t="s">
        <v>490</v>
      </c>
      <c r="B152" s="21" t="s">
        <v>137</v>
      </c>
      <c r="C152" s="21" t="s">
        <v>156</v>
      </c>
      <c r="D152" s="21" t="s">
        <v>290</v>
      </c>
      <c r="E152" s="21" t="s">
        <v>367</v>
      </c>
      <c r="F152" s="44">
        <f>F153+F159</f>
        <v>1246.2927</v>
      </c>
      <c r="G152" s="44">
        <f>G153+G159</f>
        <v>2069.0875500000002</v>
      </c>
      <c r="H152" s="44">
        <f>H153+H159</f>
        <v>2069.0875500000002</v>
      </c>
    </row>
    <row r="153" spans="1:9" ht="38.25" customHeight="1" x14ac:dyDescent="0.25">
      <c r="A153" s="9" t="s">
        <v>440</v>
      </c>
      <c r="B153" s="10" t="s">
        <v>137</v>
      </c>
      <c r="C153" s="10" t="s">
        <v>156</v>
      </c>
      <c r="D153" s="10" t="s">
        <v>7</v>
      </c>
      <c r="E153" s="10" t="s">
        <v>367</v>
      </c>
      <c r="F153" s="41">
        <f>F154</f>
        <v>1246.2927</v>
      </c>
      <c r="G153" s="41">
        <f>G154</f>
        <v>2069.0875500000002</v>
      </c>
      <c r="H153" s="41">
        <f>H154</f>
        <v>2069.0875500000002</v>
      </c>
    </row>
    <row r="154" spans="1:9" ht="45.75" customHeight="1" x14ac:dyDescent="0.25">
      <c r="A154" s="9" t="s">
        <v>141</v>
      </c>
      <c r="B154" s="10" t="s">
        <v>137</v>
      </c>
      <c r="C154" s="10" t="s">
        <v>156</v>
      </c>
      <c r="D154" s="10" t="s">
        <v>8</v>
      </c>
      <c r="E154" s="10" t="s">
        <v>367</v>
      </c>
      <c r="F154" s="41">
        <f>F155+F157</f>
        <v>1246.2927</v>
      </c>
      <c r="G154" s="41">
        <f>G155+G157</f>
        <v>2069.0875500000002</v>
      </c>
      <c r="H154" s="41">
        <f>H155+H157</f>
        <v>2069.0875500000002</v>
      </c>
      <c r="I154" s="219"/>
    </row>
    <row r="155" spans="1:9" ht="91.5" customHeight="1" x14ac:dyDescent="0.25">
      <c r="A155" s="9" t="s">
        <v>171</v>
      </c>
      <c r="B155" s="10" t="s">
        <v>137</v>
      </c>
      <c r="C155" s="10" t="s">
        <v>156</v>
      </c>
      <c r="D155" s="10" t="s">
        <v>491</v>
      </c>
      <c r="E155" s="10" t="s">
        <v>142</v>
      </c>
      <c r="F155" s="410">
        <f>F156</f>
        <v>1056.58781</v>
      </c>
      <c r="G155" s="41">
        <f>G156</f>
        <v>1216.998</v>
      </c>
      <c r="H155" s="41">
        <f>H156</f>
        <v>1216.998</v>
      </c>
      <c r="I155" s="77"/>
    </row>
    <row r="156" spans="1:9" ht="32.25" customHeight="1" x14ac:dyDescent="0.25">
      <c r="A156" s="9" t="s">
        <v>173</v>
      </c>
      <c r="B156" s="10" t="s">
        <v>137</v>
      </c>
      <c r="C156" s="10" t="s">
        <v>156</v>
      </c>
      <c r="D156" s="10" t="s">
        <v>491</v>
      </c>
      <c r="E156" s="10" t="s">
        <v>172</v>
      </c>
      <c r="F156" s="410">
        <f>'4'!G108</f>
        <v>1056.58781</v>
      </c>
      <c r="G156" s="41">
        <f>1216.998</f>
        <v>1216.998</v>
      </c>
      <c r="H156" s="41">
        <f>1216.998</f>
        <v>1216.998</v>
      </c>
    </row>
    <row r="157" spans="1:9" ht="37.5" customHeight="1" x14ac:dyDescent="0.25">
      <c r="A157" s="9" t="s">
        <v>174</v>
      </c>
      <c r="B157" s="10" t="s">
        <v>137</v>
      </c>
      <c r="C157" s="10" t="s">
        <v>156</v>
      </c>
      <c r="D157" s="10" t="s">
        <v>491</v>
      </c>
      <c r="E157" s="10" t="s">
        <v>146</v>
      </c>
      <c r="F157" s="410">
        <f>F158</f>
        <v>189.70489000000009</v>
      </c>
      <c r="G157" s="41">
        <f>G158</f>
        <v>852.08955000000003</v>
      </c>
      <c r="H157" s="41">
        <f>H158</f>
        <v>852.08955000000003</v>
      </c>
    </row>
    <row r="158" spans="1:9" ht="49.5" customHeight="1" x14ac:dyDescent="0.25">
      <c r="A158" s="23" t="s">
        <v>175</v>
      </c>
      <c r="B158" s="10" t="s">
        <v>137</v>
      </c>
      <c r="C158" s="10" t="s">
        <v>156</v>
      </c>
      <c r="D158" s="10" t="s">
        <v>491</v>
      </c>
      <c r="E158" s="10" t="s">
        <v>176</v>
      </c>
      <c r="F158" s="410">
        <f>'4'!G110</f>
        <v>189.70489000000009</v>
      </c>
      <c r="G158" s="41">
        <v>852.08955000000003</v>
      </c>
      <c r="H158" s="41">
        <v>852.08955000000003</v>
      </c>
    </row>
    <row r="159" spans="1:9" ht="49.5" hidden="1" customHeight="1" x14ac:dyDescent="0.25">
      <c r="A159" s="9" t="s">
        <v>440</v>
      </c>
      <c r="B159" s="10" t="s">
        <v>137</v>
      </c>
      <c r="C159" s="10" t="s">
        <v>156</v>
      </c>
      <c r="D159" s="10" t="s">
        <v>7</v>
      </c>
      <c r="E159" s="10" t="s">
        <v>367</v>
      </c>
      <c r="F159" s="410">
        <f>F160</f>
        <v>0</v>
      </c>
      <c r="G159" s="41">
        <f>G160</f>
        <v>0</v>
      </c>
      <c r="H159" s="41">
        <f>H160</f>
        <v>0</v>
      </c>
    </row>
    <row r="160" spans="1:9" ht="49.5" hidden="1" customHeight="1" x14ac:dyDescent="0.25">
      <c r="A160" s="9" t="s">
        <v>141</v>
      </c>
      <c r="B160" s="10" t="s">
        <v>137</v>
      </c>
      <c r="C160" s="10" t="s">
        <v>156</v>
      </c>
      <c r="D160" s="10" t="s">
        <v>8</v>
      </c>
      <c r="E160" s="10" t="s">
        <v>367</v>
      </c>
      <c r="F160" s="410">
        <f>F161+F163</f>
        <v>0</v>
      </c>
      <c r="G160" s="41">
        <f>G161+G163</f>
        <v>0</v>
      </c>
      <c r="H160" s="41">
        <f>H161+H163</f>
        <v>0</v>
      </c>
    </row>
    <row r="161" spans="1:8" ht="93" hidden="1" customHeight="1" x14ac:dyDescent="0.25">
      <c r="A161" s="9" t="s">
        <v>171</v>
      </c>
      <c r="B161" s="10" t="s">
        <v>137</v>
      </c>
      <c r="C161" s="10" t="s">
        <v>156</v>
      </c>
      <c r="D161" s="10" t="s">
        <v>808</v>
      </c>
      <c r="E161" s="10" t="s">
        <v>142</v>
      </c>
      <c r="F161" s="410">
        <f>F162</f>
        <v>0</v>
      </c>
      <c r="G161" s="41">
        <f>G162</f>
        <v>0</v>
      </c>
      <c r="H161" s="41">
        <f>H162</f>
        <v>0</v>
      </c>
    </row>
    <row r="162" spans="1:8" ht="41.4" hidden="1" customHeight="1" x14ac:dyDescent="0.25">
      <c r="A162" s="9" t="s">
        <v>173</v>
      </c>
      <c r="B162" s="10" t="s">
        <v>137</v>
      </c>
      <c r="C162" s="10" t="s">
        <v>156</v>
      </c>
      <c r="D162" s="10" t="s">
        <v>808</v>
      </c>
      <c r="E162" s="10" t="s">
        <v>172</v>
      </c>
      <c r="F162" s="410"/>
      <c r="G162" s="41"/>
      <c r="H162" s="41"/>
    </row>
    <row r="163" spans="1:8" ht="49.5" hidden="1" customHeight="1" x14ac:dyDescent="0.25">
      <c r="A163" s="9" t="s">
        <v>174</v>
      </c>
      <c r="B163" s="10" t="s">
        <v>137</v>
      </c>
      <c r="C163" s="10" t="s">
        <v>156</v>
      </c>
      <c r="D163" s="10" t="s">
        <v>808</v>
      </c>
      <c r="E163" s="10" t="s">
        <v>146</v>
      </c>
      <c r="F163" s="410">
        <f>F164</f>
        <v>0</v>
      </c>
      <c r="G163" s="41">
        <f>G164</f>
        <v>0</v>
      </c>
      <c r="H163" s="41">
        <f>H164</f>
        <v>0</v>
      </c>
    </row>
    <row r="164" spans="1:8" ht="49.5" hidden="1" customHeight="1" x14ac:dyDescent="0.25">
      <c r="A164" s="23" t="s">
        <v>175</v>
      </c>
      <c r="B164" s="10" t="s">
        <v>137</v>
      </c>
      <c r="C164" s="10" t="s">
        <v>156</v>
      </c>
      <c r="D164" s="10" t="s">
        <v>808</v>
      </c>
      <c r="E164" s="10" t="s">
        <v>176</v>
      </c>
      <c r="F164" s="410"/>
      <c r="G164" s="41"/>
      <c r="H164" s="41"/>
    </row>
    <row r="165" spans="1:8" ht="46.2" hidden="1" customHeight="1" x14ac:dyDescent="0.25">
      <c r="A165" s="24" t="s">
        <v>648</v>
      </c>
      <c r="B165" s="18" t="s">
        <v>137</v>
      </c>
      <c r="C165" s="18" t="s">
        <v>156</v>
      </c>
      <c r="D165" s="18" t="s">
        <v>649</v>
      </c>
      <c r="E165" s="18" t="s">
        <v>367</v>
      </c>
      <c r="F165" s="182">
        <f t="shared" ref="F165:H166" si="13">F166</f>
        <v>0</v>
      </c>
      <c r="G165" s="43">
        <f t="shared" si="13"/>
        <v>0</v>
      </c>
      <c r="H165" s="43">
        <f t="shared" si="13"/>
        <v>0</v>
      </c>
    </row>
    <row r="166" spans="1:8" ht="35.700000000000003" hidden="1" customHeight="1" x14ac:dyDescent="0.25">
      <c r="A166" s="9" t="s">
        <v>174</v>
      </c>
      <c r="B166" s="10" t="s">
        <v>137</v>
      </c>
      <c r="C166" s="10" t="s">
        <v>156</v>
      </c>
      <c r="D166" s="10" t="s">
        <v>649</v>
      </c>
      <c r="E166" s="10" t="s">
        <v>146</v>
      </c>
      <c r="F166" s="410">
        <f t="shared" si="13"/>
        <v>0</v>
      </c>
      <c r="G166" s="41">
        <f t="shared" si="13"/>
        <v>0</v>
      </c>
      <c r="H166" s="41">
        <f t="shared" si="13"/>
        <v>0</v>
      </c>
    </row>
    <row r="167" spans="1:8" ht="48.6" hidden="1" customHeight="1" x14ac:dyDescent="0.25">
      <c r="A167" s="23" t="s">
        <v>175</v>
      </c>
      <c r="B167" s="10" t="s">
        <v>137</v>
      </c>
      <c r="C167" s="10" t="s">
        <v>156</v>
      </c>
      <c r="D167" s="10" t="s">
        <v>649</v>
      </c>
      <c r="E167" s="10" t="s">
        <v>176</v>
      </c>
      <c r="F167" s="410"/>
      <c r="G167" s="41"/>
      <c r="H167" s="41"/>
    </row>
    <row r="168" spans="1:8" ht="34.950000000000003" customHeight="1" x14ac:dyDescent="0.25">
      <c r="A168" s="79" t="s">
        <v>754</v>
      </c>
      <c r="B168" s="21" t="s">
        <v>137</v>
      </c>
      <c r="C168" s="21" t="s">
        <v>156</v>
      </c>
      <c r="D168" s="21" t="s">
        <v>755</v>
      </c>
      <c r="E168" s="21" t="s">
        <v>367</v>
      </c>
      <c r="F168" s="385">
        <f t="shared" ref="F168:H169" si="14">F169</f>
        <v>234.94800000000001</v>
      </c>
      <c r="G168" s="44">
        <f t="shared" si="14"/>
        <v>0</v>
      </c>
      <c r="H168" s="44">
        <f t="shared" si="14"/>
        <v>0</v>
      </c>
    </row>
    <row r="169" spans="1:8" ht="36.6" customHeight="1" x14ac:dyDescent="0.25">
      <c r="A169" s="9" t="s">
        <v>174</v>
      </c>
      <c r="B169" s="10" t="s">
        <v>137</v>
      </c>
      <c r="C169" s="10" t="s">
        <v>156</v>
      </c>
      <c r="D169" s="10" t="s">
        <v>755</v>
      </c>
      <c r="E169" s="10" t="s">
        <v>146</v>
      </c>
      <c r="F169" s="410">
        <f t="shared" si="14"/>
        <v>234.94800000000001</v>
      </c>
      <c r="G169" s="41">
        <f t="shared" si="14"/>
        <v>0</v>
      </c>
      <c r="H169" s="41">
        <f t="shared" si="14"/>
        <v>0</v>
      </c>
    </row>
    <row r="170" spans="1:8" ht="49.2" customHeight="1" x14ac:dyDescent="0.25">
      <c r="A170" s="23" t="s">
        <v>175</v>
      </c>
      <c r="B170" s="10" t="s">
        <v>137</v>
      </c>
      <c r="C170" s="10" t="s">
        <v>156</v>
      </c>
      <c r="D170" s="10" t="s">
        <v>755</v>
      </c>
      <c r="E170" s="10" t="s">
        <v>176</v>
      </c>
      <c r="F170" s="26">
        <f>110+19.5+80.84-5.392+9.101+20.899</f>
        <v>234.94800000000001</v>
      </c>
      <c r="G170" s="41">
        <v>0</v>
      </c>
      <c r="H170" s="41">
        <v>0</v>
      </c>
    </row>
    <row r="171" spans="1:8" ht="81" hidden="1" customHeight="1" x14ac:dyDescent="0.25">
      <c r="A171" s="24" t="s">
        <v>844</v>
      </c>
      <c r="B171" s="18" t="s">
        <v>137</v>
      </c>
      <c r="C171" s="18" t="s">
        <v>156</v>
      </c>
      <c r="D171" s="18" t="s">
        <v>845</v>
      </c>
      <c r="E171" s="18" t="s">
        <v>367</v>
      </c>
      <c r="F171" s="43">
        <f t="shared" ref="F171:H172" si="15">F172</f>
        <v>0</v>
      </c>
      <c r="G171" s="43">
        <f t="shared" si="15"/>
        <v>0</v>
      </c>
      <c r="H171" s="43">
        <f t="shared" si="15"/>
        <v>0</v>
      </c>
    </row>
    <row r="172" spans="1:8" ht="49.2" hidden="1" customHeight="1" x14ac:dyDescent="0.25">
      <c r="A172" s="9" t="s">
        <v>174</v>
      </c>
      <c r="B172" s="10" t="s">
        <v>137</v>
      </c>
      <c r="C172" s="10" t="s">
        <v>156</v>
      </c>
      <c r="D172" s="10" t="s">
        <v>845</v>
      </c>
      <c r="E172" s="10" t="s">
        <v>146</v>
      </c>
      <c r="F172" s="41">
        <f t="shared" si="15"/>
        <v>0</v>
      </c>
      <c r="G172" s="41">
        <f t="shared" si="15"/>
        <v>0</v>
      </c>
      <c r="H172" s="41">
        <f t="shared" si="15"/>
        <v>0</v>
      </c>
    </row>
    <row r="173" spans="1:8" ht="49.2" hidden="1" customHeight="1" x14ac:dyDescent="0.25">
      <c r="A173" s="23" t="s">
        <v>175</v>
      </c>
      <c r="B173" s="10" t="s">
        <v>137</v>
      </c>
      <c r="C173" s="10" t="s">
        <v>156</v>
      </c>
      <c r="D173" s="10" t="s">
        <v>845</v>
      </c>
      <c r="E173" s="10" t="s">
        <v>176</v>
      </c>
      <c r="F173" s="41"/>
      <c r="G173" s="41"/>
      <c r="H173" s="41"/>
    </row>
    <row r="174" spans="1:8" ht="49.2" customHeight="1" x14ac:dyDescent="0.25">
      <c r="A174" s="24" t="s">
        <v>846</v>
      </c>
      <c r="B174" s="18" t="s">
        <v>137</v>
      </c>
      <c r="C174" s="18" t="s">
        <v>156</v>
      </c>
      <c r="D174" s="18" t="s">
        <v>847</v>
      </c>
      <c r="E174" s="18" t="s">
        <v>367</v>
      </c>
      <c r="F174" s="43">
        <f t="shared" ref="F174:H175" si="16">F175</f>
        <v>550</v>
      </c>
      <c r="G174" s="43">
        <f t="shared" si="16"/>
        <v>150</v>
      </c>
      <c r="H174" s="43">
        <f t="shared" si="16"/>
        <v>150</v>
      </c>
    </row>
    <row r="175" spans="1:8" ht="40.200000000000003" customHeight="1" x14ac:dyDescent="0.25">
      <c r="A175" s="9" t="s">
        <v>174</v>
      </c>
      <c r="B175" s="10" t="s">
        <v>137</v>
      </c>
      <c r="C175" s="10" t="s">
        <v>156</v>
      </c>
      <c r="D175" s="10" t="s">
        <v>847</v>
      </c>
      <c r="E175" s="10" t="s">
        <v>146</v>
      </c>
      <c r="F175" s="41">
        <f t="shared" si="16"/>
        <v>550</v>
      </c>
      <c r="G175" s="41">
        <f t="shared" si="16"/>
        <v>150</v>
      </c>
      <c r="H175" s="41">
        <f t="shared" si="16"/>
        <v>150</v>
      </c>
    </row>
    <row r="176" spans="1:8" ht="49.2" customHeight="1" x14ac:dyDescent="0.25">
      <c r="A176" s="23" t="s">
        <v>175</v>
      </c>
      <c r="B176" s="10" t="s">
        <v>137</v>
      </c>
      <c r="C176" s="10" t="s">
        <v>156</v>
      </c>
      <c r="D176" s="10" t="s">
        <v>847</v>
      </c>
      <c r="E176" s="10" t="s">
        <v>176</v>
      </c>
      <c r="F176" s="26">
        <f>'5'!D257</f>
        <v>550</v>
      </c>
      <c r="G176" s="41">
        <v>150</v>
      </c>
      <c r="H176" s="41">
        <v>150</v>
      </c>
    </row>
    <row r="177" spans="1:8" ht="49.2" customHeight="1" x14ac:dyDescent="0.25">
      <c r="A177" s="342" t="s">
        <v>971</v>
      </c>
      <c r="B177" s="180" t="s">
        <v>137</v>
      </c>
      <c r="C177" s="180" t="s">
        <v>156</v>
      </c>
      <c r="D177" s="180" t="s">
        <v>970</v>
      </c>
      <c r="E177" s="180" t="s">
        <v>367</v>
      </c>
      <c r="F177" s="182">
        <f t="shared" ref="F177:H178" si="17">F178</f>
        <v>230</v>
      </c>
      <c r="G177" s="182">
        <f t="shared" si="17"/>
        <v>0</v>
      </c>
      <c r="H177" s="182">
        <f t="shared" si="17"/>
        <v>0</v>
      </c>
    </row>
    <row r="178" spans="1:8" ht="42" customHeight="1" x14ac:dyDescent="0.25">
      <c r="A178" s="220" t="s">
        <v>174</v>
      </c>
      <c r="B178" s="179" t="s">
        <v>137</v>
      </c>
      <c r="C178" s="179" t="s">
        <v>156</v>
      </c>
      <c r="D178" s="179" t="s">
        <v>970</v>
      </c>
      <c r="E178" s="179" t="s">
        <v>146</v>
      </c>
      <c r="F178" s="26">
        <f t="shared" si="17"/>
        <v>230</v>
      </c>
      <c r="G178" s="26">
        <f t="shared" si="17"/>
        <v>0</v>
      </c>
      <c r="H178" s="26">
        <f t="shared" si="17"/>
        <v>0</v>
      </c>
    </row>
    <row r="179" spans="1:8" ht="49.2" customHeight="1" x14ac:dyDescent="0.25">
      <c r="A179" s="183" t="s">
        <v>175</v>
      </c>
      <c r="B179" s="179" t="s">
        <v>137</v>
      </c>
      <c r="C179" s="179" t="s">
        <v>156</v>
      </c>
      <c r="D179" s="179" t="s">
        <v>970</v>
      </c>
      <c r="E179" s="179" t="s">
        <v>176</v>
      </c>
      <c r="F179" s="26">
        <v>230</v>
      </c>
      <c r="G179" s="26">
        <v>0</v>
      </c>
      <c r="H179" s="26">
        <v>0</v>
      </c>
    </row>
    <row r="180" spans="1:8" s="78" customFormat="1" ht="50.25" customHeight="1" x14ac:dyDescent="0.3">
      <c r="A180" s="13" t="s">
        <v>921</v>
      </c>
      <c r="B180" s="18" t="s">
        <v>137</v>
      </c>
      <c r="C180" s="18" t="s">
        <v>156</v>
      </c>
      <c r="D180" s="18" t="s">
        <v>25</v>
      </c>
      <c r="E180" s="18" t="s">
        <v>367</v>
      </c>
      <c r="F180" s="43">
        <f>F181+F184+F192+F195</f>
        <v>83</v>
      </c>
      <c r="G180" s="43">
        <f>G181+G184+G192+G195</f>
        <v>100</v>
      </c>
      <c r="H180" s="43">
        <f>H181+H184+H192+H195</f>
        <v>120</v>
      </c>
    </row>
    <row r="181" spans="1:8" s="89" customFormat="1" ht="35.25" hidden="1" customHeight="1" x14ac:dyDescent="0.25">
      <c r="A181" s="17" t="s">
        <v>27</v>
      </c>
      <c r="B181" s="10" t="s">
        <v>137</v>
      </c>
      <c r="C181" s="10" t="s">
        <v>156</v>
      </c>
      <c r="D181" s="83" t="s">
        <v>26</v>
      </c>
      <c r="E181" s="10" t="s">
        <v>367</v>
      </c>
      <c r="F181" s="41">
        <f t="shared" ref="F181:H182" si="18">F182</f>
        <v>0</v>
      </c>
      <c r="G181" s="41">
        <f t="shared" si="18"/>
        <v>0</v>
      </c>
      <c r="H181" s="41">
        <f t="shared" si="18"/>
        <v>0</v>
      </c>
    </row>
    <row r="182" spans="1:8" ht="39" hidden="1" customHeight="1" x14ac:dyDescent="0.25">
      <c r="A182" s="9" t="s">
        <v>174</v>
      </c>
      <c r="B182" s="10" t="s">
        <v>137</v>
      </c>
      <c r="C182" s="10" t="s">
        <v>156</v>
      </c>
      <c r="D182" s="83" t="s">
        <v>28</v>
      </c>
      <c r="E182" s="10" t="s">
        <v>146</v>
      </c>
      <c r="F182" s="41">
        <f t="shared" si="18"/>
        <v>0</v>
      </c>
      <c r="G182" s="41">
        <f t="shared" si="18"/>
        <v>0</v>
      </c>
      <c r="H182" s="41">
        <f t="shared" si="18"/>
        <v>0</v>
      </c>
    </row>
    <row r="183" spans="1:8" ht="47.25" hidden="1" customHeight="1" x14ac:dyDescent="0.25">
      <c r="A183" s="23" t="s">
        <v>175</v>
      </c>
      <c r="B183" s="10" t="s">
        <v>137</v>
      </c>
      <c r="C183" s="10" t="s">
        <v>156</v>
      </c>
      <c r="D183" s="83" t="s">
        <v>29</v>
      </c>
      <c r="E183" s="10" t="s">
        <v>176</v>
      </c>
      <c r="F183" s="41"/>
      <c r="G183" s="41"/>
      <c r="H183" s="41"/>
    </row>
    <row r="184" spans="1:8" ht="36" customHeight="1" x14ac:dyDescent="0.25">
      <c r="A184" s="90" t="s">
        <v>267</v>
      </c>
      <c r="B184" s="10" t="s">
        <v>137</v>
      </c>
      <c r="C184" s="10" t="s">
        <v>156</v>
      </c>
      <c r="D184" s="83" t="s">
        <v>43</v>
      </c>
      <c r="E184" s="10" t="s">
        <v>367</v>
      </c>
      <c r="F184" s="41">
        <f t="shared" ref="F184:H187" si="19">F185</f>
        <v>0</v>
      </c>
      <c r="G184" s="41">
        <f t="shared" si="19"/>
        <v>0</v>
      </c>
      <c r="H184" s="41">
        <f t="shared" si="19"/>
        <v>0</v>
      </c>
    </row>
    <row r="185" spans="1:8" ht="64.2" customHeight="1" x14ac:dyDescent="0.25">
      <c r="A185" s="13" t="s">
        <v>595</v>
      </c>
      <c r="B185" s="18" t="s">
        <v>137</v>
      </c>
      <c r="C185" s="18" t="s">
        <v>156</v>
      </c>
      <c r="D185" s="18" t="s">
        <v>290</v>
      </c>
      <c r="E185" s="18" t="s">
        <v>367</v>
      </c>
      <c r="F185" s="43">
        <f>F186+F189</f>
        <v>0</v>
      </c>
      <c r="G185" s="43">
        <f>G186+G189</f>
        <v>0</v>
      </c>
      <c r="H185" s="43">
        <f>H186+H189</f>
        <v>0</v>
      </c>
    </row>
    <row r="186" spans="1:8" ht="90" hidden="1" customHeight="1" x14ac:dyDescent="0.25">
      <c r="A186" s="9" t="s">
        <v>611</v>
      </c>
      <c r="B186" s="10" t="s">
        <v>137</v>
      </c>
      <c r="C186" s="10" t="s">
        <v>156</v>
      </c>
      <c r="D186" s="10" t="s">
        <v>601</v>
      </c>
      <c r="E186" s="10" t="s">
        <v>367</v>
      </c>
      <c r="F186" s="41">
        <f t="shared" si="19"/>
        <v>0</v>
      </c>
      <c r="G186" s="41">
        <f t="shared" si="19"/>
        <v>0</v>
      </c>
      <c r="H186" s="41">
        <f t="shared" si="19"/>
        <v>0</v>
      </c>
    </row>
    <row r="187" spans="1:8" ht="49.5" hidden="1" customHeight="1" x14ac:dyDescent="0.25">
      <c r="A187" s="23" t="s">
        <v>528</v>
      </c>
      <c r="B187" s="10" t="s">
        <v>137</v>
      </c>
      <c r="C187" s="10" t="s">
        <v>156</v>
      </c>
      <c r="D187" s="10" t="s">
        <v>601</v>
      </c>
      <c r="E187" s="10" t="s">
        <v>529</v>
      </c>
      <c r="F187" s="41">
        <f t="shared" si="19"/>
        <v>0</v>
      </c>
      <c r="G187" s="41">
        <f t="shared" si="19"/>
        <v>0</v>
      </c>
      <c r="H187" s="41">
        <f t="shared" si="19"/>
        <v>0</v>
      </c>
    </row>
    <row r="188" spans="1:8" ht="16.95" hidden="1" customHeight="1" x14ac:dyDescent="0.25">
      <c r="A188" s="23" t="s">
        <v>530</v>
      </c>
      <c r="B188" s="10" t="s">
        <v>137</v>
      </c>
      <c r="C188" s="10" t="s">
        <v>156</v>
      </c>
      <c r="D188" s="10" t="s">
        <v>601</v>
      </c>
      <c r="E188" s="10" t="s">
        <v>531</v>
      </c>
      <c r="F188" s="41"/>
      <c r="G188" s="41"/>
      <c r="H188" s="41"/>
    </row>
    <row r="189" spans="1:8" ht="96.6" customHeight="1" x14ac:dyDescent="0.25">
      <c r="A189" s="9" t="s">
        <v>612</v>
      </c>
      <c r="B189" s="10" t="s">
        <v>137</v>
      </c>
      <c r="C189" s="10" t="s">
        <v>156</v>
      </c>
      <c r="D189" s="179" t="s">
        <v>931</v>
      </c>
      <c r="E189" s="179" t="s">
        <v>367</v>
      </c>
      <c r="F189" s="41">
        <f t="shared" ref="F189:H190" si="20">F190</f>
        <v>0</v>
      </c>
      <c r="G189" s="41">
        <f t="shared" si="20"/>
        <v>0</v>
      </c>
      <c r="H189" s="41">
        <f t="shared" si="20"/>
        <v>0</v>
      </c>
    </row>
    <row r="190" spans="1:8" ht="50.25" customHeight="1" x14ac:dyDescent="0.25">
      <c r="A190" s="23" t="s">
        <v>528</v>
      </c>
      <c r="B190" s="10" t="s">
        <v>137</v>
      </c>
      <c r="C190" s="10" t="s">
        <v>156</v>
      </c>
      <c r="D190" s="179" t="s">
        <v>931</v>
      </c>
      <c r="E190" s="179" t="s">
        <v>529</v>
      </c>
      <c r="F190" s="41">
        <f t="shared" si="20"/>
        <v>0</v>
      </c>
      <c r="G190" s="41">
        <f t="shared" si="20"/>
        <v>0</v>
      </c>
      <c r="H190" s="41">
        <f t="shared" si="20"/>
        <v>0</v>
      </c>
    </row>
    <row r="191" spans="1:8" ht="18" customHeight="1" x14ac:dyDescent="0.25">
      <c r="A191" s="23" t="s">
        <v>530</v>
      </c>
      <c r="B191" s="10" t="s">
        <v>137</v>
      </c>
      <c r="C191" s="10" t="s">
        <v>156</v>
      </c>
      <c r="D191" s="179" t="s">
        <v>931</v>
      </c>
      <c r="E191" s="179" t="s">
        <v>531</v>
      </c>
      <c r="F191" s="410">
        <f>63-63</f>
        <v>0</v>
      </c>
      <c r="G191" s="41">
        <v>0</v>
      </c>
      <c r="H191" s="41">
        <v>0</v>
      </c>
    </row>
    <row r="192" spans="1:8" ht="92.7" hidden="1" customHeight="1" x14ac:dyDescent="0.25">
      <c r="A192" s="13" t="s">
        <v>610</v>
      </c>
      <c r="B192" s="18" t="s">
        <v>137</v>
      </c>
      <c r="C192" s="18" t="s">
        <v>156</v>
      </c>
      <c r="D192" s="18" t="s">
        <v>602</v>
      </c>
      <c r="E192" s="18" t="s">
        <v>367</v>
      </c>
      <c r="F192" s="43">
        <f t="shared" ref="F192:H193" si="21">F193</f>
        <v>0</v>
      </c>
      <c r="G192" s="43">
        <f t="shared" si="21"/>
        <v>0</v>
      </c>
      <c r="H192" s="43">
        <f t="shared" si="21"/>
        <v>0</v>
      </c>
    </row>
    <row r="193" spans="1:8" ht="36.6" hidden="1" customHeight="1" x14ac:dyDescent="0.25">
      <c r="A193" s="9" t="s">
        <v>174</v>
      </c>
      <c r="B193" s="10" t="s">
        <v>137</v>
      </c>
      <c r="C193" s="10" t="s">
        <v>156</v>
      </c>
      <c r="D193" s="10" t="s">
        <v>602</v>
      </c>
      <c r="E193" s="10" t="s">
        <v>146</v>
      </c>
      <c r="F193" s="41">
        <f t="shared" si="21"/>
        <v>0</v>
      </c>
      <c r="G193" s="41">
        <f t="shared" si="21"/>
        <v>0</v>
      </c>
      <c r="H193" s="41">
        <f t="shared" si="21"/>
        <v>0</v>
      </c>
    </row>
    <row r="194" spans="1:8" ht="50.7" hidden="1" customHeight="1" x14ac:dyDescent="0.25">
      <c r="A194" s="23" t="s">
        <v>175</v>
      </c>
      <c r="B194" s="10" t="s">
        <v>137</v>
      </c>
      <c r="C194" s="10" t="s">
        <v>156</v>
      </c>
      <c r="D194" s="10" t="s">
        <v>602</v>
      </c>
      <c r="E194" s="10" t="s">
        <v>176</v>
      </c>
      <c r="F194" s="41"/>
      <c r="G194" s="41"/>
      <c r="H194" s="41"/>
    </row>
    <row r="195" spans="1:8" ht="36" customHeight="1" x14ac:dyDescent="0.25">
      <c r="A195" s="17" t="s">
        <v>30</v>
      </c>
      <c r="B195" s="10" t="s">
        <v>137</v>
      </c>
      <c r="C195" s="10" t="s">
        <v>156</v>
      </c>
      <c r="D195" s="10" t="s">
        <v>31</v>
      </c>
      <c r="E195" s="10" t="s">
        <v>367</v>
      </c>
      <c r="F195" s="41">
        <f t="shared" ref="F195:H196" si="22">F196</f>
        <v>83</v>
      </c>
      <c r="G195" s="41">
        <f t="shared" si="22"/>
        <v>100</v>
      </c>
      <c r="H195" s="41">
        <f t="shared" si="22"/>
        <v>120</v>
      </c>
    </row>
    <row r="196" spans="1:8" ht="34.5" customHeight="1" x14ac:dyDescent="0.25">
      <c r="A196" s="9" t="s">
        <v>174</v>
      </c>
      <c r="B196" s="10" t="s">
        <v>137</v>
      </c>
      <c r="C196" s="10" t="s">
        <v>156</v>
      </c>
      <c r="D196" s="10" t="s">
        <v>603</v>
      </c>
      <c r="E196" s="10" t="s">
        <v>146</v>
      </c>
      <c r="F196" s="41">
        <f t="shared" si="22"/>
        <v>83</v>
      </c>
      <c r="G196" s="41">
        <f t="shared" si="22"/>
        <v>100</v>
      </c>
      <c r="H196" s="41">
        <f t="shared" si="22"/>
        <v>120</v>
      </c>
    </row>
    <row r="197" spans="1:8" ht="48" customHeight="1" x14ac:dyDescent="0.25">
      <c r="A197" s="23" t="s">
        <v>175</v>
      </c>
      <c r="B197" s="10" t="s">
        <v>137</v>
      </c>
      <c r="C197" s="10" t="s">
        <v>156</v>
      </c>
      <c r="D197" s="10" t="s">
        <v>603</v>
      </c>
      <c r="E197" s="10" t="s">
        <v>176</v>
      </c>
      <c r="F197" s="41">
        <v>83</v>
      </c>
      <c r="G197" s="41">
        <v>100</v>
      </c>
      <c r="H197" s="41">
        <v>120</v>
      </c>
    </row>
    <row r="198" spans="1:8" s="78" customFormat="1" ht="65.400000000000006" customHeight="1" x14ac:dyDescent="0.3">
      <c r="A198" s="178" t="s">
        <v>964</v>
      </c>
      <c r="B198" s="180" t="s">
        <v>137</v>
      </c>
      <c r="C198" s="180" t="s">
        <v>156</v>
      </c>
      <c r="D198" s="180" t="s">
        <v>32</v>
      </c>
      <c r="E198" s="180" t="s">
        <v>367</v>
      </c>
      <c r="F198" s="182">
        <f t="shared" ref="F198:H199" si="23">F199</f>
        <v>28</v>
      </c>
      <c r="G198" s="182">
        <f t="shared" si="23"/>
        <v>35</v>
      </c>
      <c r="H198" s="182">
        <f t="shared" si="23"/>
        <v>39</v>
      </c>
    </row>
    <row r="199" spans="1:8" ht="35.25" customHeight="1" x14ac:dyDescent="0.25">
      <c r="A199" s="220" t="s">
        <v>174</v>
      </c>
      <c r="B199" s="179" t="s">
        <v>137</v>
      </c>
      <c r="C199" s="179" t="s">
        <v>156</v>
      </c>
      <c r="D199" s="179" t="s">
        <v>33</v>
      </c>
      <c r="E199" s="179" t="s">
        <v>146</v>
      </c>
      <c r="F199" s="26">
        <f t="shared" si="23"/>
        <v>28</v>
      </c>
      <c r="G199" s="26">
        <f t="shared" si="23"/>
        <v>35</v>
      </c>
      <c r="H199" s="26">
        <f t="shared" si="23"/>
        <v>39</v>
      </c>
    </row>
    <row r="200" spans="1:8" ht="50.25" customHeight="1" x14ac:dyDescent="0.25">
      <c r="A200" s="183" t="s">
        <v>175</v>
      </c>
      <c r="B200" s="179" t="s">
        <v>137</v>
      </c>
      <c r="C200" s="179" t="s">
        <v>156</v>
      </c>
      <c r="D200" s="179" t="s">
        <v>34</v>
      </c>
      <c r="E200" s="179" t="s">
        <v>176</v>
      </c>
      <c r="F200" s="26">
        <v>28</v>
      </c>
      <c r="G200" s="26">
        <v>35</v>
      </c>
      <c r="H200" s="26">
        <v>39</v>
      </c>
    </row>
    <row r="201" spans="1:8" s="78" customFormat="1" ht="48.75" hidden="1" customHeight="1" x14ac:dyDescent="0.3">
      <c r="A201" s="24" t="s">
        <v>390</v>
      </c>
      <c r="B201" s="18" t="s">
        <v>137</v>
      </c>
      <c r="C201" s="18" t="s">
        <v>156</v>
      </c>
      <c r="D201" s="18" t="s">
        <v>35</v>
      </c>
      <c r="E201" s="18" t="s">
        <v>367</v>
      </c>
      <c r="F201" s="43">
        <f t="shared" ref="F201:H202" si="24">F202</f>
        <v>0</v>
      </c>
      <c r="G201" s="43">
        <f t="shared" si="24"/>
        <v>0</v>
      </c>
      <c r="H201" s="43">
        <f t="shared" si="24"/>
        <v>0</v>
      </c>
    </row>
    <row r="202" spans="1:8" ht="34.5" hidden="1" customHeight="1" x14ac:dyDescent="0.25">
      <c r="A202" s="23" t="s">
        <v>174</v>
      </c>
      <c r="B202" s="10" t="s">
        <v>137</v>
      </c>
      <c r="C202" s="10" t="s">
        <v>156</v>
      </c>
      <c r="D202" s="10" t="s">
        <v>435</v>
      </c>
      <c r="E202" s="10" t="s">
        <v>146</v>
      </c>
      <c r="F202" s="41">
        <f t="shared" si="24"/>
        <v>0</v>
      </c>
      <c r="G202" s="41">
        <f t="shared" si="24"/>
        <v>0</v>
      </c>
      <c r="H202" s="41">
        <f t="shared" si="24"/>
        <v>0</v>
      </c>
    </row>
    <row r="203" spans="1:8" ht="49.5" hidden="1" customHeight="1" x14ac:dyDescent="0.25">
      <c r="A203" s="23" t="s">
        <v>175</v>
      </c>
      <c r="B203" s="10" t="s">
        <v>137</v>
      </c>
      <c r="C203" s="10" t="s">
        <v>156</v>
      </c>
      <c r="D203" s="10" t="s">
        <v>435</v>
      </c>
      <c r="E203" s="10" t="s">
        <v>176</v>
      </c>
      <c r="F203" s="41"/>
      <c r="G203" s="41"/>
      <c r="H203" s="41"/>
    </row>
    <row r="204" spans="1:8" ht="65.25" customHeight="1" x14ac:dyDescent="0.25">
      <c r="A204" s="24" t="s">
        <v>930</v>
      </c>
      <c r="B204" s="18" t="s">
        <v>137</v>
      </c>
      <c r="C204" s="18" t="s">
        <v>156</v>
      </c>
      <c r="D204" s="18" t="s">
        <v>492</v>
      </c>
      <c r="E204" s="18" t="s">
        <v>367</v>
      </c>
      <c r="F204" s="43">
        <f t="shared" ref="F204:H205" si="25">F205</f>
        <v>20</v>
      </c>
      <c r="G204" s="43">
        <f t="shared" si="25"/>
        <v>20</v>
      </c>
      <c r="H204" s="43">
        <f t="shared" si="25"/>
        <v>20</v>
      </c>
    </row>
    <row r="205" spans="1:8" ht="49.5" customHeight="1" x14ac:dyDescent="0.25">
      <c r="A205" s="23" t="s">
        <v>493</v>
      </c>
      <c r="B205" s="10" t="s">
        <v>137</v>
      </c>
      <c r="C205" s="10" t="s">
        <v>156</v>
      </c>
      <c r="D205" s="10" t="s">
        <v>494</v>
      </c>
      <c r="E205" s="10" t="s">
        <v>146</v>
      </c>
      <c r="F205" s="41">
        <f t="shared" si="25"/>
        <v>20</v>
      </c>
      <c r="G205" s="41">
        <f t="shared" si="25"/>
        <v>20</v>
      </c>
      <c r="H205" s="41">
        <f t="shared" si="25"/>
        <v>20</v>
      </c>
    </row>
    <row r="206" spans="1:8" ht="19.2" customHeight="1" x14ac:dyDescent="0.25">
      <c r="A206" s="23" t="s">
        <v>495</v>
      </c>
      <c r="B206" s="10" t="s">
        <v>137</v>
      </c>
      <c r="C206" s="10" t="s">
        <v>156</v>
      </c>
      <c r="D206" s="10" t="s">
        <v>496</v>
      </c>
      <c r="E206" s="10" t="s">
        <v>176</v>
      </c>
      <c r="F206" s="41">
        <v>20</v>
      </c>
      <c r="G206" s="41">
        <v>20</v>
      </c>
      <c r="H206" s="41">
        <v>20</v>
      </c>
    </row>
    <row r="207" spans="1:8" s="85" customFormat="1" ht="20.7" hidden="1" customHeight="1" x14ac:dyDescent="0.3">
      <c r="A207" s="27" t="s">
        <v>331</v>
      </c>
      <c r="B207" s="28" t="s">
        <v>139</v>
      </c>
      <c r="C207" s="28" t="s">
        <v>138</v>
      </c>
      <c r="D207" s="28" t="s">
        <v>290</v>
      </c>
      <c r="E207" s="28" t="s">
        <v>367</v>
      </c>
      <c r="F207" s="33">
        <f>F208</f>
        <v>0</v>
      </c>
      <c r="G207" s="33">
        <f>G208</f>
        <v>0</v>
      </c>
      <c r="H207" s="33">
        <f>H208</f>
        <v>0</v>
      </c>
    </row>
    <row r="208" spans="1:8" ht="17.25" hidden="1" customHeight="1" x14ac:dyDescent="0.25">
      <c r="A208" s="9" t="s">
        <v>327</v>
      </c>
      <c r="B208" s="10" t="s">
        <v>139</v>
      </c>
      <c r="C208" s="10" t="s">
        <v>138</v>
      </c>
      <c r="D208" s="10" t="s">
        <v>290</v>
      </c>
      <c r="E208" s="10" t="s">
        <v>367</v>
      </c>
      <c r="F208" s="41">
        <f t="shared" ref="F208:H210" si="26">F210</f>
        <v>0</v>
      </c>
      <c r="G208" s="41">
        <f t="shared" si="26"/>
        <v>0</v>
      </c>
      <c r="H208" s="41">
        <f t="shared" si="26"/>
        <v>0</v>
      </c>
    </row>
    <row r="209" spans="1:8" ht="79.5" hidden="1" customHeight="1" x14ac:dyDescent="0.25">
      <c r="A209" s="13" t="s">
        <v>479</v>
      </c>
      <c r="B209" s="10" t="s">
        <v>139</v>
      </c>
      <c r="C209" s="10" t="s">
        <v>138</v>
      </c>
      <c r="D209" s="18" t="s">
        <v>462</v>
      </c>
      <c r="E209" s="18" t="s">
        <v>367</v>
      </c>
      <c r="F209" s="43">
        <f t="shared" si="26"/>
        <v>0</v>
      </c>
      <c r="G209" s="43">
        <f t="shared" si="26"/>
        <v>0</v>
      </c>
      <c r="H209" s="43">
        <f t="shared" si="26"/>
        <v>0</v>
      </c>
    </row>
    <row r="210" spans="1:8" ht="48.75" hidden="1" customHeight="1" x14ac:dyDescent="0.25">
      <c r="A210" s="9" t="s">
        <v>332</v>
      </c>
      <c r="B210" s="10" t="s">
        <v>139</v>
      </c>
      <c r="C210" s="10" t="s">
        <v>138</v>
      </c>
      <c r="D210" s="10" t="s">
        <v>459</v>
      </c>
      <c r="E210" s="10" t="s">
        <v>367</v>
      </c>
      <c r="F210" s="41">
        <f t="shared" si="26"/>
        <v>0</v>
      </c>
      <c r="G210" s="41">
        <f t="shared" si="26"/>
        <v>0</v>
      </c>
      <c r="H210" s="41">
        <f t="shared" si="26"/>
        <v>0</v>
      </c>
    </row>
    <row r="211" spans="1:8" ht="21" hidden="1" customHeight="1" x14ac:dyDescent="0.25">
      <c r="A211" s="9" t="s">
        <v>185</v>
      </c>
      <c r="B211" s="10" t="s">
        <v>139</v>
      </c>
      <c r="C211" s="10" t="s">
        <v>138</v>
      </c>
      <c r="D211" s="10" t="s">
        <v>459</v>
      </c>
      <c r="E211" s="10" t="s">
        <v>186</v>
      </c>
      <c r="F211" s="41">
        <f>F212</f>
        <v>0</v>
      </c>
      <c r="G211" s="41">
        <f>G212</f>
        <v>0</v>
      </c>
      <c r="H211" s="41">
        <f>H212</f>
        <v>0</v>
      </c>
    </row>
    <row r="212" spans="1:8" ht="17.25" hidden="1" customHeight="1" x14ac:dyDescent="0.25">
      <c r="A212" s="9" t="s">
        <v>157</v>
      </c>
      <c r="B212" s="10" t="s">
        <v>139</v>
      </c>
      <c r="C212" s="10" t="s">
        <v>138</v>
      </c>
      <c r="D212" s="10" t="s">
        <v>459</v>
      </c>
      <c r="E212" s="10" t="s">
        <v>333</v>
      </c>
      <c r="F212" s="41"/>
      <c r="G212" s="41"/>
      <c r="H212" s="41"/>
    </row>
    <row r="213" spans="1:8" s="85" customFormat="1" ht="48" hidden="1" customHeight="1" x14ac:dyDescent="0.3">
      <c r="A213" s="27" t="s">
        <v>334</v>
      </c>
      <c r="B213" s="28" t="s">
        <v>144</v>
      </c>
      <c r="C213" s="28" t="s">
        <v>138</v>
      </c>
      <c r="D213" s="28" t="s">
        <v>290</v>
      </c>
      <c r="E213" s="28" t="s">
        <v>367</v>
      </c>
      <c r="F213" s="33">
        <f t="shared" ref="F213:H214" si="27">F214</f>
        <v>0</v>
      </c>
      <c r="G213" s="33">
        <f t="shared" si="27"/>
        <v>0</v>
      </c>
      <c r="H213" s="33">
        <f t="shared" si="27"/>
        <v>0</v>
      </c>
    </row>
    <row r="214" spans="1:8" ht="50.25" hidden="1" customHeight="1" x14ac:dyDescent="0.25">
      <c r="A214" s="9" t="s">
        <v>335</v>
      </c>
      <c r="B214" s="10" t="s">
        <v>144</v>
      </c>
      <c r="C214" s="10" t="s">
        <v>336</v>
      </c>
      <c r="D214" s="10" t="s">
        <v>17</v>
      </c>
      <c r="E214" s="10" t="s">
        <v>367</v>
      </c>
      <c r="F214" s="41">
        <f t="shared" si="27"/>
        <v>0</v>
      </c>
      <c r="G214" s="41">
        <f t="shared" si="27"/>
        <v>0</v>
      </c>
      <c r="H214" s="41">
        <f t="shared" si="27"/>
        <v>0</v>
      </c>
    </row>
    <row r="215" spans="1:8" ht="50.25" hidden="1" customHeight="1" x14ac:dyDescent="0.25">
      <c r="A215" s="9" t="s">
        <v>337</v>
      </c>
      <c r="B215" s="10" t="s">
        <v>144</v>
      </c>
      <c r="C215" s="10" t="s">
        <v>336</v>
      </c>
      <c r="D215" s="10" t="s">
        <v>17</v>
      </c>
      <c r="E215" s="10" t="s">
        <v>367</v>
      </c>
      <c r="F215" s="41">
        <f>F217</f>
        <v>0</v>
      </c>
      <c r="G215" s="41">
        <f>G217</f>
        <v>0</v>
      </c>
      <c r="H215" s="41">
        <f>H217</f>
        <v>0</v>
      </c>
    </row>
    <row r="216" spans="1:8" ht="33.75" hidden="1" customHeight="1" x14ac:dyDescent="0.25">
      <c r="A216" s="9" t="s">
        <v>174</v>
      </c>
      <c r="B216" s="10" t="s">
        <v>144</v>
      </c>
      <c r="C216" s="10" t="s">
        <v>336</v>
      </c>
      <c r="D216" s="10" t="s">
        <v>17</v>
      </c>
      <c r="E216" s="10" t="s">
        <v>146</v>
      </c>
      <c r="F216" s="41">
        <f>F217</f>
        <v>0</v>
      </c>
      <c r="G216" s="41">
        <f>G217</f>
        <v>0</v>
      </c>
      <c r="H216" s="41">
        <f>H217</f>
        <v>0</v>
      </c>
    </row>
    <row r="217" spans="1:8" ht="50.25" hidden="1" customHeight="1" x14ac:dyDescent="0.25">
      <c r="A217" s="23" t="s">
        <v>175</v>
      </c>
      <c r="B217" s="10" t="s">
        <v>144</v>
      </c>
      <c r="C217" s="10" t="s">
        <v>336</v>
      </c>
      <c r="D217" s="10" t="s">
        <v>17</v>
      </c>
      <c r="E217" s="10" t="s">
        <v>176</v>
      </c>
      <c r="F217" s="41"/>
      <c r="G217" s="41"/>
      <c r="H217" s="41"/>
    </row>
    <row r="218" spans="1:8" ht="62.7" hidden="1" customHeight="1" x14ac:dyDescent="0.25">
      <c r="A218" s="24" t="s">
        <v>661</v>
      </c>
      <c r="B218" s="18" t="s">
        <v>137</v>
      </c>
      <c r="C218" s="18" t="s">
        <v>156</v>
      </c>
      <c r="D218" s="18" t="s">
        <v>646</v>
      </c>
      <c r="E218" s="18" t="s">
        <v>367</v>
      </c>
      <c r="F218" s="43">
        <f t="shared" ref="F218:H219" si="28">F219</f>
        <v>0</v>
      </c>
      <c r="G218" s="43">
        <f t="shared" si="28"/>
        <v>0</v>
      </c>
      <c r="H218" s="43">
        <f t="shared" si="28"/>
        <v>0</v>
      </c>
    </row>
    <row r="219" spans="1:8" ht="97.95" hidden="1" customHeight="1" x14ac:dyDescent="0.25">
      <c r="A219" s="9" t="s">
        <v>171</v>
      </c>
      <c r="B219" s="10" t="s">
        <v>137</v>
      </c>
      <c r="C219" s="10" t="s">
        <v>156</v>
      </c>
      <c r="D219" s="10" t="s">
        <v>646</v>
      </c>
      <c r="E219" s="10" t="s">
        <v>142</v>
      </c>
      <c r="F219" s="41">
        <f t="shared" si="28"/>
        <v>0</v>
      </c>
      <c r="G219" s="41">
        <f t="shared" si="28"/>
        <v>0</v>
      </c>
      <c r="H219" s="41">
        <f t="shared" si="28"/>
        <v>0</v>
      </c>
    </row>
    <row r="220" spans="1:8" ht="37.950000000000003" hidden="1" customHeight="1" x14ac:dyDescent="0.25">
      <c r="A220" s="23" t="s">
        <v>173</v>
      </c>
      <c r="B220" s="10" t="s">
        <v>137</v>
      </c>
      <c r="C220" s="10" t="s">
        <v>156</v>
      </c>
      <c r="D220" s="10" t="s">
        <v>646</v>
      </c>
      <c r="E220" s="10" t="s">
        <v>172</v>
      </c>
      <c r="F220" s="41"/>
      <c r="G220" s="41"/>
      <c r="H220" s="41"/>
    </row>
    <row r="221" spans="1:8" ht="79.95" hidden="1" customHeight="1" x14ac:dyDescent="0.25">
      <c r="A221" s="24" t="s">
        <v>658</v>
      </c>
      <c r="B221" s="10" t="s">
        <v>137</v>
      </c>
      <c r="C221" s="10" t="s">
        <v>156</v>
      </c>
      <c r="D221" s="10" t="s">
        <v>647</v>
      </c>
      <c r="E221" s="10" t="s">
        <v>367</v>
      </c>
      <c r="F221" s="41">
        <f>F222+F224</f>
        <v>0</v>
      </c>
      <c r="G221" s="41">
        <f>G222+G224</f>
        <v>0</v>
      </c>
      <c r="H221" s="41">
        <f>H222+H224</f>
        <v>0</v>
      </c>
    </row>
    <row r="222" spans="1:8" ht="94.95" hidden="1" customHeight="1" x14ac:dyDescent="0.25">
      <c r="A222" s="9" t="s">
        <v>171</v>
      </c>
      <c r="B222" s="10" t="s">
        <v>137</v>
      </c>
      <c r="C222" s="10" t="s">
        <v>156</v>
      </c>
      <c r="D222" s="10" t="s">
        <v>647</v>
      </c>
      <c r="E222" s="10" t="s">
        <v>142</v>
      </c>
      <c r="F222" s="41">
        <f>F223</f>
        <v>0</v>
      </c>
      <c r="G222" s="41">
        <f>G223</f>
        <v>0</v>
      </c>
      <c r="H222" s="41">
        <f>H223</f>
        <v>0</v>
      </c>
    </row>
    <row r="223" spans="1:8" ht="33" hidden="1" customHeight="1" x14ac:dyDescent="0.25">
      <c r="A223" s="23" t="s">
        <v>173</v>
      </c>
      <c r="B223" s="10" t="s">
        <v>137</v>
      </c>
      <c r="C223" s="10" t="s">
        <v>156</v>
      </c>
      <c r="D223" s="10" t="s">
        <v>647</v>
      </c>
      <c r="E223" s="10" t="s">
        <v>172</v>
      </c>
      <c r="F223" s="41"/>
      <c r="G223" s="41"/>
      <c r="H223" s="41"/>
    </row>
    <row r="224" spans="1:8" ht="37.950000000000003" hidden="1" customHeight="1" x14ac:dyDescent="0.25">
      <c r="A224" s="9" t="s">
        <v>174</v>
      </c>
      <c r="B224" s="10" t="s">
        <v>137</v>
      </c>
      <c r="C224" s="10" t="s">
        <v>156</v>
      </c>
      <c r="D224" s="10" t="s">
        <v>647</v>
      </c>
      <c r="E224" s="10" t="s">
        <v>146</v>
      </c>
      <c r="F224" s="41">
        <f>F225</f>
        <v>0</v>
      </c>
      <c r="G224" s="41">
        <f>G225</f>
        <v>0</v>
      </c>
      <c r="H224" s="41">
        <f>H225</f>
        <v>0</v>
      </c>
    </row>
    <row r="225" spans="1:8" ht="48" hidden="1" customHeight="1" x14ac:dyDescent="0.25">
      <c r="A225" s="23" t="s">
        <v>175</v>
      </c>
      <c r="B225" s="10" t="s">
        <v>137</v>
      </c>
      <c r="C225" s="10" t="s">
        <v>156</v>
      </c>
      <c r="D225" s="10" t="s">
        <v>647</v>
      </c>
      <c r="E225" s="10" t="s">
        <v>176</v>
      </c>
      <c r="F225" s="41"/>
      <c r="G225" s="41"/>
      <c r="H225" s="41"/>
    </row>
    <row r="226" spans="1:8" ht="96" hidden="1" customHeight="1" x14ac:dyDescent="0.25">
      <c r="A226" s="24" t="s">
        <v>659</v>
      </c>
      <c r="B226" s="10" t="s">
        <v>137</v>
      </c>
      <c r="C226" s="10" t="s">
        <v>156</v>
      </c>
      <c r="D226" s="18" t="s">
        <v>660</v>
      </c>
      <c r="E226" s="18" t="s">
        <v>367</v>
      </c>
      <c r="F226" s="43">
        <f t="shared" ref="F226:H227" si="29">F227</f>
        <v>0</v>
      </c>
      <c r="G226" s="43">
        <f t="shared" si="29"/>
        <v>0</v>
      </c>
      <c r="H226" s="43">
        <f t="shared" si="29"/>
        <v>0</v>
      </c>
    </row>
    <row r="227" spans="1:8" ht="31.95" hidden="1" customHeight="1" x14ac:dyDescent="0.25">
      <c r="A227" s="9" t="s">
        <v>174</v>
      </c>
      <c r="B227" s="10" t="s">
        <v>137</v>
      </c>
      <c r="C227" s="10" t="s">
        <v>156</v>
      </c>
      <c r="D227" s="10" t="s">
        <v>660</v>
      </c>
      <c r="E227" s="10" t="s">
        <v>146</v>
      </c>
      <c r="F227" s="41">
        <f t="shared" si="29"/>
        <v>0</v>
      </c>
      <c r="G227" s="41">
        <f t="shared" si="29"/>
        <v>0</v>
      </c>
      <c r="H227" s="41">
        <f t="shared" si="29"/>
        <v>0</v>
      </c>
    </row>
    <row r="228" spans="1:8" ht="48" hidden="1" customHeight="1" x14ac:dyDescent="0.25">
      <c r="A228" s="23" t="s">
        <v>175</v>
      </c>
      <c r="B228" s="10" t="s">
        <v>137</v>
      </c>
      <c r="C228" s="10" t="s">
        <v>156</v>
      </c>
      <c r="D228" s="10" t="s">
        <v>660</v>
      </c>
      <c r="E228" s="10" t="s">
        <v>176</v>
      </c>
      <c r="F228" s="41"/>
      <c r="G228" s="41"/>
      <c r="H228" s="41"/>
    </row>
    <row r="229" spans="1:8" ht="66" customHeight="1" x14ac:dyDescent="0.25">
      <c r="A229" s="178" t="s">
        <v>952</v>
      </c>
      <c r="B229" s="180" t="s">
        <v>137</v>
      </c>
      <c r="C229" s="180" t="s">
        <v>156</v>
      </c>
      <c r="D229" s="180" t="s">
        <v>956</v>
      </c>
      <c r="E229" s="180" t="s">
        <v>367</v>
      </c>
      <c r="F229" s="182">
        <f t="shared" ref="F229:H230" si="30">F230</f>
        <v>10</v>
      </c>
      <c r="G229" s="182">
        <f t="shared" si="30"/>
        <v>15</v>
      </c>
      <c r="H229" s="182">
        <f t="shared" si="30"/>
        <v>0</v>
      </c>
    </row>
    <row r="230" spans="1:8" ht="33" customHeight="1" x14ac:dyDescent="0.25">
      <c r="A230" s="220" t="s">
        <v>174</v>
      </c>
      <c r="B230" s="179" t="s">
        <v>137</v>
      </c>
      <c r="C230" s="179" t="s">
        <v>156</v>
      </c>
      <c r="D230" s="179" t="s">
        <v>954</v>
      </c>
      <c r="E230" s="179" t="s">
        <v>146</v>
      </c>
      <c r="F230" s="26">
        <f t="shared" si="30"/>
        <v>10</v>
      </c>
      <c r="G230" s="26">
        <f t="shared" si="30"/>
        <v>15</v>
      </c>
      <c r="H230" s="26">
        <f t="shared" si="30"/>
        <v>0</v>
      </c>
    </row>
    <row r="231" spans="1:8" ht="51.6" customHeight="1" x14ac:dyDescent="0.25">
      <c r="A231" s="183" t="s">
        <v>175</v>
      </c>
      <c r="B231" s="179" t="s">
        <v>137</v>
      </c>
      <c r="C231" s="179" t="s">
        <v>156</v>
      </c>
      <c r="D231" s="179" t="s">
        <v>954</v>
      </c>
      <c r="E231" s="179" t="s">
        <v>176</v>
      </c>
      <c r="F231" s="26">
        <v>10</v>
      </c>
      <c r="G231" s="26">
        <v>15</v>
      </c>
      <c r="H231" s="26">
        <v>0</v>
      </c>
    </row>
    <row r="232" spans="1:8" s="257" customFormat="1" ht="48" customHeight="1" x14ac:dyDescent="0.3">
      <c r="A232" s="246" t="s">
        <v>334</v>
      </c>
      <c r="B232" s="247" t="s">
        <v>144</v>
      </c>
      <c r="C232" s="247" t="s">
        <v>138</v>
      </c>
      <c r="D232" s="247" t="s">
        <v>290</v>
      </c>
      <c r="E232" s="247" t="s">
        <v>367</v>
      </c>
      <c r="F232" s="248">
        <f>F233+F237</f>
        <v>90.723300000000009</v>
      </c>
      <c r="G232" s="248">
        <f>G233+G237</f>
        <v>100</v>
      </c>
      <c r="H232" s="248">
        <f>H233+H237</f>
        <v>100</v>
      </c>
    </row>
    <row r="233" spans="1:8" ht="50.25" customHeight="1" x14ac:dyDescent="0.25">
      <c r="A233" s="9" t="s">
        <v>335</v>
      </c>
      <c r="B233" s="10" t="s">
        <v>144</v>
      </c>
      <c r="C233" s="10" t="s">
        <v>336</v>
      </c>
      <c r="D233" s="10" t="s">
        <v>17</v>
      </c>
      <c r="E233" s="10" t="s">
        <v>367</v>
      </c>
      <c r="F233" s="41">
        <f>F234</f>
        <v>0</v>
      </c>
      <c r="G233" s="41">
        <f>G234</f>
        <v>100</v>
      </c>
      <c r="H233" s="41">
        <f>H234</f>
        <v>100</v>
      </c>
    </row>
    <row r="234" spans="1:8" ht="48" customHeight="1" x14ac:dyDescent="0.25">
      <c r="A234" s="9" t="s">
        <v>337</v>
      </c>
      <c r="B234" s="10" t="s">
        <v>144</v>
      </c>
      <c r="C234" s="10" t="s">
        <v>336</v>
      </c>
      <c r="D234" s="10" t="s">
        <v>17</v>
      </c>
      <c r="E234" s="10" t="s">
        <v>367</v>
      </c>
      <c r="F234" s="41">
        <f>F236</f>
        <v>0</v>
      </c>
      <c r="G234" s="41">
        <f>G236</f>
        <v>100</v>
      </c>
      <c r="H234" s="41">
        <f>H236</f>
        <v>100</v>
      </c>
    </row>
    <row r="235" spans="1:8" ht="33.75" customHeight="1" x14ac:dyDescent="0.25">
      <c r="A235" s="220" t="s">
        <v>174</v>
      </c>
      <c r="B235" s="10" t="s">
        <v>144</v>
      </c>
      <c r="C235" s="10" t="s">
        <v>336</v>
      </c>
      <c r="D235" s="10" t="s">
        <v>17</v>
      </c>
      <c r="E235" s="10" t="s">
        <v>146</v>
      </c>
      <c r="F235" s="41">
        <f>F236</f>
        <v>0</v>
      </c>
      <c r="G235" s="41">
        <f>G236</f>
        <v>100</v>
      </c>
      <c r="H235" s="41">
        <f>H236</f>
        <v>100</v>
      </c>
    </row>
    <row r="236" spans="1:8" ht="50.25" customHeight="1" x14ac:dyDescent="0.25">
      <c r="A236" s="183" t="s">
        <v>175</v>
      </c>
      <c r="B236" s="10" t="s">
        <v>144</v>
      </c>
      <c r="C236" s="10" t="s">
        <v>336</v>
      </c>
      <c r="D236" s="10" t="s">
        <v>17</v>
      </c>
      <c r="E236" s="10" t="s">
        <v>176</v>
      </c>
      <c r="F236" s="410">
        <f>100-100</f>
        <v>0</v>
      </c>
      <c r="G236" s="41">
        <v>100</v>
      </c>
      <c r="H236" s="41">
        <v>100</v>
      </c>
    </row>
    <row r="237" spans="1:8" ht="50.25" customHeight="1" x14ac:dyDescent="0.25">
      <c r="A237" s="388" t="s">
        <v>995</v>
      </c>
      <c r="B237" s="259" t="s">
        <v>144</v>
      </c>
      <c r="C237" s="259" t="s">
        <v>336</v>
      </c>
      <c r="D237" s="259" t="s">
        <v>991</v>
      </c>
      <c r="E237" s="259" t="s">
        <v>367</v>
      </c>
      <c r="F237" s="381">
        <f t="shared" ref="F237:H238" si="31">F238</f>
        <v>90.723300000000009</v>
      </c>
      <c r="G237" s="381">
        <f t="shared" si="31"/>
        <v>0</v>
      </c>
      <c r="H237" s="381">
        <f t="shared" si="31"/>
        <v>0</v>
      </c>
    </row>
    <row r="238" spans="1:8" ht="50.25" customHeight="1" x14ac:dyDescent="0.25">
      <c r="A238" s="3" t="s">
        <v>174</v>
      </c>
      <c r="B238" s="11" t="s">
        <v>144</v>
      </c>
      <c r="C238" s="11" t="s">
        <v>336</v>
      </c>
      <c r="D238" s="11" t="s">
        <v>991</v>
      </c>
      <c r="E238" s="11" t="s">
        <v>146</v>
      </c>
      <c r="F238" s="380">
        <f t="shared" si="31"/>
        <v>90.723300000000009</v>
      </c>
      <c r="G238" s="382">
        <f t="shared" si="31"/>
        <v>0</v>
      </c>
      <c r="H238" s="382">
        <f t="shared" si="31"/>
        <v>0</v>
      </c>
    </row>
    <row r="239" spans="1:8" ht="50.25" customHeight="1" x14ac:dyDescent="0.25">
      <c r="A239" s="12" t="s">
        <v>175</v>
      </c>
      <c r="B239" s="11" t="s">
        <v>144</v>
      </c>
      <c r="C239" s="11" t="s">
        <v>336</v>
      </c>
      <c r="D239" s="11" t="s">
        <v>991</v>
      </c>
      <c r="E239" s="11" t="s">
        <v>176</v>
      </c>
      <c r="F239" s="382">
        <f>'5'!D248</f>
        <v>90.723300000000009</v>
      </c>
      <c r="G239" s="380">
        <v>0</v>
      </c>
      <c r="H239" s="41">
        <v>0</v>
      </c>
    </row>
    <row r="240" spans="1:8" s="257" customFormat="1" ht="16.5" customHeight="1" x14ac:dyDescent="0.3">
      <c r="A240" s="246" t="s">
        <v>338</v>
      </c>
      <c r="B240" s="247" t="s">
        <v>148</v>
      </c>
      <c r="C240" s="247" t="s">
        <v>138</v>
      </c>
      <c r="D240" s="247" t="s">
        <v>290</v>
      </c>
      <c r="E240" s="247" t="s">
        <v>367</v>
      </c>
      <c r="F240" s="248">
        <f>F251+F270+F241+F293+F298</f>
        <v>31834.433639999999</v>
      </c>
      <c r="G240" s="248">
        <f>G251+G270+G241+G293+G298</f>
        <v>21028.220150000001</v>
      </c>
      <c r="H240" s="248">
        <f>H251+H270+H241+H293+H298</f>
        <v>21028.220150000001</v>
      </c>
    </row>
    <row r="241" spans="1:8" s="258" customFormat="1" ht="16.5" customHeight="1" x14ac:dyDescent="0.3">
      <c r="A241" s="252" t="s">
        <v>218</v>
      </c>
      <c r="B241" s="253" t="s">
        <v>148</v>
      </c>
      <c r="C241" s="253" t="s">
        <v>347</v>
      </c>
      <c r="D241" s="253" t="s">
        <v>290</v>
      </c>
      <c r="E241" s="253" t="s">
        <v>367</v>
      </c>
      <c r="F241" s="254">
        <f>F245+F242+F248</f>
        <v>1054.53307</v>
      </c>
      <c r="G241" s="254">
        <f>G245+G242+G248</f>
        <v>944.53306999999995</v>
      </c>
      <c r="H241" s="254">
        <f>H245+H242+H248</f>
        <v>944.53306999999995</v>
      </c>
    </row>
    <row r="242" spans="1:8" ht="107.4" customHeight="1" x14ac:dyDescent="0.25">
      <c r="A242" s="13" t="s">
        <v>623</v>
      </c>
      <c r="B242" s="18" t="s">
        <v>148</v>
      </c>
      <c r="C242" s="18" t="s">
        <v>347</v>
      </c>
      <c r="D242" s="18" t="s">
        <v>36</v>
      </c>
      <c r="E242" s="18" t="s">
        <v>367</v>
      </c>
      <c r="F242" s="43">
        <f t="shared" ref="F242:H243" si="32">F243</f>
        <v>944.53306999999995</v>
      </c>
      <c r="G242" s="43">
        <f t="shared" si="32"/>
        <v>944.53306999999995</v>
      </c>
      <c r="H242" s="43">
        <f t="shared" si="32"/>
        <v>944.53306999999995</v>
      </c>
    </row>
    <row r="243" spans="1:8" ht="35.25" customHeight="1" x14ac:dyDescent="0.25">
      <c r="A243" s="9" t="s">
        <v>174</v>
      </c>
      <c r="B243" s="10" t="s">
        <v>148</v>
      </c>
      <c r="C243" s="10" t="s">
        <v>347</v>
      </c>
      <c r="D243" s="10" t="s">
        <v>36</v>
      </c>
      <c r="E243" s="10" t="s">
        <v>146</v>
      </c>
      <c r="F243" s="41">
        <f t="shared" si="32"/>
        <v>944.53306999999995</v>
      </c>
      <c r="G243" s="41">
        <f t="shared" si="32"/>
        <v>944.53306999999995</v>
      </c>
      <c r="H243" s="41">
        <f t="shared" si="32"/>
        <v>944.53306999999995</v>
      </c>
    </row>
    <row r="244" spans="1:8" ht="48" customHeight="1" x14ac:dyDescent="0.25">
      <c r="A244" s="23" t="s">
        <v>175</v>
      </c>
      <c r="B244" s="10" t="s">
        <v>148</v>
      </c>
      <c r="C244" s="10" t="s">
        <v>347</v>
      </c>
      <c r="D244" s="10" t="s">
        <v>36</v>
      </c>
      <c r="E244" s="10" t="s">
        <v>176</v>
      </c>
      <c r="F244" s="41">
        <v>944.53306999999995</v>
      </c>
      <c r="G244" s="26">
        <f>265.91093+678.62214</f>
        <v>944.53306999999995</v>
      </c>
      <c r="H244" s="26">
        <f>265.91093+678.62214</f>
        <v>944.53306999999995</v>
      </c>
    </row>
    <row r="245" spans="1:8" ht="76.95" hidden="1" customHeight="1" x14ac:dyDescent="0.25">
      <c r="A245" s="24" t="s">
        <v>848</v>
      </c>
      <c r="B245" s="18" t="s">
        <v>148</v>
      </c>
      <c r="C245" s="18" t="s">
        <v>347</v>
      </c>
      <c r="D245" s="18" t="s">
        <v>849</v>
      </c>
      <c r="E245" s="18" t="s">
        <v>367</v>
      </c>
      <c r="F245" s="43">
        <f t="shared" ref="F245:H246" si="33">F246</f>
        <v>0</v>
      </c>
      <c r="G245" s="43">
        <f t="shared" si="33"/>
        <v>0</v>
      </c>
      <c r="H245" s="43">
        <f t="shared" si="33"/>
        <v>0</v>
      </c>
    </row>
    <row r="246" spans="1:8" ht="35.4" hidden="1" customHeight="1" x14ac:dyDescent="0.25">
      <c r="A246" s="9" t="s">
        <v>174</v>
      </c>
      <c r="B246" s="10" t="s">
        <v>148</v>
      </c>
      <c r="C246" s="10" t="s">
        <v>347</v>
      </c>
      <c r="D246" s="10" t="s">
        <v>849</v>
      </c>
      <c r="E246" s="10" t="s">
        <v>146</v>
      </c>
      <c r="F246" s="41">
        <f t="shared" si="33"/>
        <v>0</v>
      </c>
      <c r="G246" s="41">
        <f t="shared" si="33"/>
        <v>0</v>
      </c>
      <c r="H246" s="41">
        <f t="shared" si="33"/>
        <v>0</v>
      </c>
    </row>
    <row r="247" spans="1:8" ht="48" hidden="1" customHeight="1" x14ac:dyDescent="0.25">
      <c r="A247" s="23" t="s">
        <v>175</v>
      </c>
      <c r="B247" s="10" t="s">
        <v>148</v>
      </c>
      <c r="C247" s="10" t="s">
        <v>347</v>
      </c>
      <c r="D247" s="10" t="s">
        <v>849</v>
      </c>
      <c r="E247" s="10" t="s">
        <v>176</v>
      </c>
      <c r="F247" s="41"/>
      <c r="G247" s="41"/>
      <c r="H247" s="41"/>
    </row>
    <row r="248" spans="1:8" ht="48" customHeight="1" x14ac:dyDescent="0.25">
      <c r="A248" s="24" t="s">
        <v>1040</v>
      </c>
      <c r="B248" s="10" t="s">
        <v>148</v>
      </c>
      <c r="C248" s="10" t="s">
        <v>347</v>
      </c>
      <c r="D248" s="10" t="s">
        <v>1041</v>
      </c>
      <c r="E248" s="18" t="s">
        <v>367</v>
      </c>
      <c r="F248" s="41">
        <f t="shared" ref="F248:H249" si="34">F249</f>
        <v>110</v>
      </c>
      <c r="G248" s="41">
        <f t="shared" si="34"/>
        <v>0</v>
      </c>
      <c r="H248" s="41">
        <f t="shared" si="34"/>
        <v>0</v>
      </c>
    </row>
    <row r="249" spans="1:8" ht="48" customHeight="1" x14ac:dyDescent="0.25">
      <c r="A249" s="9" t="s">
        <v>174</v>
      </c>
      <c r="B249" s="10" t="s">
        <v>148</v>
      </c>
      <c r="C249" s="10" t="s">
        <v>347</v>
      </c>
      <c r="D249" s="10" t="s">
        <v>1041</v>
      </c>
      <c r="E249" s="10" t="s">
        <v>146</v>
      </c>
      <c r="F249" s="41">
        <f t="shared" si="34"/>
        <v>110</v>
      </c>
      <c r="G249" s="41">
        <f t="shared" si="34"/>
        <v>0</v>
      </c>
      <c r="H249" s="41">
        <f t="shared" si="34"/>
        <v>0</v>
      </c>
    </row>
    <row r="250" spans="1:8" ht="48" customHeight="1" x14ac:dyDescent="0.25">
      <c r="A250" s="23" t="s">
        <v>175</v>
      </c>
      <c r="B250" s="10" t="s">
        <v>148</v>
      </c>
      <c r="C250" s="10" t="s">
        <v>347</v>
      </c>
      <c r="D250" s="10" t="s">
        <v>1041</v>
      </c>
      <c r="E250" s="10" t="s">
        <v>176</v>
      </c>
      <c r="F250" s="26">
        <v>110</v>
      </c>
      <c r="G250" s="41">
        <v>0</v>
      </c>
      <c r="H250" s="41">
        <v>0</v>
      </c>
    </row>
    <row r="251" spans="1:8" s="78" customFormat="1" ht="17.25" customHeight="1" x14ac:dyDescent="0.3">
      <c r="A251" s="252" t="s">
        <v>374</v>
      </c>
      <c r="B251" s="253" t="s">
        <v>148</v>
      </c>
      <c r="C251" s="253" t="s">
        <v>339</v>
      </c>
      <c r="D251" s="253" t="s">
        <v>290</v>
      </c>
      <c r="E251" s="253" t="s">
        <v>367</v>
      </c>
      <c r="F251" s="254">
        <f>F252+F261+F264</f>
        <v>3003.38708</v>
      </c>
      <c r="G251" s="254">
        <f>G252+G261+G264</f>
        <v>3003.38708</v>
      </c>
      <c r="H251" s="254">
        <f>H252+H261+H264</f>
        <v>3003.38708</v>
      </c>
    </row>
    <row r="252" spans="1:8" s="78" customFormat="1" ht="96.6" hidden="1" customHeight="1" x14ac:dyDescent="0.3">
      <c r="A252" s="13" t="s">
        <v>428</v>
      </c>
      <c r="B252" s="18" t="s">
        <v>148</v>
      </c>
      <c r="C252" s="18" t="s">
        <v>339</v>
      </c>
      <c r="D252" s="18" t="s">
        <v>415</v>
      </c>
      <c r="E252" s="18" t="s">
        <v>367</v>
      </c>
      <c r="F252" s="43">
        <f>F253+F257</f>
        <v>0</v>
      </c>
      <c r="G252" s="43">
        <f>G253+G257</f>
        <v>0</v>
      </c>
      <c r="H252" s="43">
        <f>H253+H257</f>
        <v>0</v>
      </c>
    </row>
    <row r="253" spans="1:8" ht="18.75" hidden="1" customHeight="1" x14ac:dyDescent="0.25">
      <c r="A253" s="9" t="s">
        <v>375</v>
      </c>
      <c r="B253" s="10" t="s">
        <v>148</v>
      </c>
      <c r="C253" s="10" t="s">
        <v>339</v>
      </c>
      <c r="D253" s="10" t="s">
        <v>429</v>
      </c>
      <c r="E253" s="10" t="s">
        <v>367</v>
      </c>
      <c r="F253" s="41">
        <f>F254+F259</f>
        <v>0</v>
      </c>
      <c r="G253" s="41">
        <f>G254+G259</f>
        <v>0</v>
      </c>
      <c r="H253" s="41">
        <f>H254+H259</f>
        <v>0</v>
      </c>
    </row>
    <row r="254" spans="1:8" ht="68.25" hidden="1" customHeight="1" x14ac:dyDescent="0.25">
      <c r="A254" s="9" t="s">
        <v>37</v>
      </c>
      <c r="B254" s="10" t="s">
        <v>148</v>
      </c>
      <c r="C254" s="10" t="s">
        <v>339</v>
      </c>
      <c r="D254" s="10" t="s">
        <v>429</v>
      </c>
      <c r="E254" s="10" t="s">
        <v>367</v>
      </c>
      <c r="F254" s="41">
        <f t="shared" ref="F254:H255" si="35">F255</f>
        <v>0</v>
      </c>
      <c r="G254" s="41">
        <f t="shared" si="35"/>
        <v>0</v>
      </c>
      <c r="H254" s="41">
        <f t="shared" si="35"/>
        <v>0</v>
      </c>
    </row>
    <row r="255" spans="1:8" ht="19.2" hidden="1" customHeight="1" x14ac:dyDescent="0.25">
      <c r="A255" s="9" t="s">
        <v>179</v>
      </c>
      <c r="B255" s="10" t="s">
        <v>148</v>
      </c>
      <c r="C255" s="10" t="s">
        <v>339</v>
      </c>
      <c r="D255" s="10" t="s">
        <v>429</v>
      </c>
      <c r="E255" s="10" t="s">
        <v>180</v>
      </c>
      <c r="F255" s="41">
        <f t="shared" si="35"/>
        <v>0</v>
      </c>
      <c r="G255" s="41">
        <f t="shared" si="35"/>
        <v>0</v>
      </c>
      <c r="H255" s="41">
        <f t="shared" si="35"/>
        <v>0</v>
      </c>
    </row>
    <row r="256" spans="1:8" ht="49.95" hidden="1" customHeight="1" x14ac:dyDescent="0.25">
      <c r="A256" s="9" t="s">
        <v>618</v>
      </c>
      <c r="B256" s="10" t="s">
        <v>148</v>
      </c>
      <c r="C256" s="10" t="s">
        <v>339</v>
      </c>
      <c r="D256" s="10" t="s">
        <v>429</v>
      </c>
      <c r="E256" s="10" t="s">
        <v>345</v>
      </c>
      <c r="F256" s="41"/>
      <c r="G256" s="41"/>
      <c r="H256" s="41"/>
    </row>
    <row r="257" spans="1:8" ht="19.95" hidden="1" customHeight="1" x14ac:dyDescent="0.25">
      <c r="A257" s="23" t="s">
        <v>185</v>
      </c>
      <c r="B257" s="10" t="s">
        <v>148</v>
      </c>
      <c r="C257" s="10" t="s">
        <v>339</v>
      </c>
      <c r="D257" s="10" t="s">
        <v>429</v>
      </c>
      <c r="E257" s="10" t="s">
        <v>186</v>
      </c>
      <c r="F257" s="41">
        <f>F258</f>
        <v>0</v>
      </c>
      <c r="G257" s="41">
        <f>G258</f>
        <v>0</v>
      </c>
      <c r="H257" s="41">
        <f>H258</f>
        <v>0</v>
      </c>
    </row>
    <row r="258" spans="1:8" ht="18.600000000000001" hidden="1" customHeight="1" x14ac:dyDescent="0.25">
      <c r="A258" s="23" t="s">
        <v>274</v>
      </c>
      <c r="B258" s="10" t="s">
        <v>148</v>
      </c>
      <c r="C258" s="10" t="s">
        <v>339</v>
      </c>
      <c r="D258" s="10" t="s">
        <v>429</v>
      </c>
      <c r="E258" s="10" t="s">
        <v>407</v>
      </c>
      <c r="F258" s="41"/>
      <c r="G258" s="41"/>
      <c r="H258" s="41"/>
    </row>
    <row r="259" spans="1:8" ht="31.2" hidden="1" customHeight="1" x14ac:dyDescent="0.25">
      <c r="A259" s="9" t="s">
        <v>174</v>
      </c>
      <c r="B259" s="10" t="s">
        <v>148</v>
      </c>
      <c r="C259" s="10" t="s">
        <v>339</v>
      </c>
      <c r="D259" s="10" t="s">
        <v>429</v>
      </c>
      <c r="E259" s="10" t="s">
        <v>146</v>
      </c>
      <c r="F259" s="41">
        <f>F260</f>
        <v>0</v>
      </c>
      <c r="G259" s="41">
        <f>G260</f>
        <v>0</v>
      </c>
      <c r="H259" s="41">
        <f>H260</f>
        <v>0</v>
      </c>
    </row>
    <row r="260" spans="1:8" ht="50.4" hidden="1" customHeight="1" x14ac:dyDescent="0.25">
      <c r="A260" s="23" t="s">
        <v>175</v>
      </c>
      <c r="B260" s="10" t="s">
        <v>148</v>
      </c>
      <c r="C260" s="10" t="s">
        <v>339</v>
      </c>
      <c r="D260" s="10" t="s">
        <v>429</v>
      </c>
      <c r="E260" s="10" t="s">
        <v>176</v>
      </c>
      <c r="F260" s="41"/>
      <c r="G260" s="41"/>
      <c r="H260" s="41"/>
    </row>
    <row r="261" spans="1:8" ht="144" customHeight="1" x14ac:dyDescent="0.25">
      <c r="A261" s="24" t="s">
        <v>497</v>
      </c>
      <c r="B261" s="18" t="s">
        <v>148</v>
      </c>
      <c r="C261" s="18" t="s">
        <v>339</v>
      </c>
      <c r="D261" s="18" t="s">
        <v>290</v>
      </c>
      <c r="E261" s="18" t="s">
        <v>367</v>
      </c>
      <c r="F261" s="43">
        <f t="shared" ref="F261:H262" si="36">F262</f>
        <v>3.3870800000000001</v>
      </c>
      <c r="G261" s="43">
        <f t="shared" si="36"/>
        <v>3.3870800000000001</v>
      </c>
      <c r="H261" s="43">
        <f t="shared" si="36"/>
        <v>3.3870800000000001</v>
      </c>
    </row>
    <row r="262" spans="1:8" ht="36.75" customHeight="1" x14ac:dyDescent="0.25">
      <c r="A262" s="9" t="s">
        <v>174</v>
      </c>
      <c r="B262" s="10" t="s">
        <v>148</v>
      </c>
      <c r="C262" s="10" t="s">
        <v>339</v>
      </c>
      <c r="D262" s="10" t="s">
        <v>498</v>
      </c>
      <c r="E262" s="10" t="s">
        <v>146</v>
      </c>
      <c r="F262" s="41">
        <f t="shared" si="36"/>
        <v>3.3870800000000001</v>
      </c>
      <c r="G262" s="41">
        <f t="shared" si="36"/>
        <v>3.3870800000000001</v>
      </c>
      <c r="H262" s="41">
        <f t="shared" si="36"/>
        <v>3.3870800000000001</v>
      </c>
    </row>
    <row r="263" spans="1:8" ht="33.75" customHeight="1" x14ac:dyDescent="0.25">
      <c r="A263" s="23" t="s">
        <v>175</v>
      </c>
      <c r="B263" s="10" t="s">
        <v>148</v>
      </c>
      <c r="C263" s="10" t="s">
        <v>339</v>
      </c>
      <c r="D263" s="10" t="s">
        <v>498</v>
      </c>
      <c r="E263" s="10" t="s">
        <v>176</v>
      </c>
      <c r="F263" s="41">
        <v>3.3870800000000001</v>
      </c>
      <c r="G263" s="41">
        <v>3.3870800000000001</v>
      </c>
      <c r="H263" s="41">
        <v>3.3870800000000001</v>
      </c>
    </row>
    <row r="264" spans="1:8" ht="33.75" customHeight="1" x14ac:dyDescent="0.25">
      <c r="A264" s="79" t="s">
        <v>140</v>
      </c>
      <c r="B264" s="21" t="s">
        <v>148</v>
      </c>
      <c r="C264" s="21" t="s">
        <v>339</v>
      </c>
      <c r="D264" s="21" t="s">
        <v>893</v>
      </c>
      <c r="E264" s="21" t="s">
        <v>367</v>
      </c>
      <c r="F264" s="44">
        <f>F265</f>
        <v>3000</v>
      </c>
      <c r="G264" s="44">
        <f t="shared" ref="G264:H267" si="37">G265</f>
        <v>3000</v>
      </c>
      <c r="H264" s="44">
        <f t="shared" si="37"/>
        <v>3000</v>
      </c>
    </row>
    <row r="265" spans="1:8" ht="23.4" customHeight="1" x14ac:dyDescent="0.25">
      <c r="A265" s="9" t="s">
        <v>375</v>
      </c>
      <c r="B265" s="10" t="s">
        <v>148</v>
      </c>
      <c r="C265" s="10" t="s">
        <v>339</v>
      </c>
      <c r="D265" s="179" t="s">
        <v>18</v>
      </c>
      <c r="E265" s="179" t="s">
        <v>367</v>
      </c>
      <c r="F265" s="41">
        <f>F266</f>
        <v>3000</v>
      </c>
      <c r="G265" s="41">
        <f t="shared" si="37"/>
        <v>3000</v>
      </c>
      <c r="H265" s="41">
        <f t="shared" si="37"/>
        <v>3000</v>
      </c>
    </row>
    <row r="266" spans="1:8" ht="34.200000000000003" customHeight="1" x14ac:dyDescent="0.25">
      <c r="A266" s="220" t="s">
        <v>376</v>
      </c>
      <c r="B266" s="10" t="s">
        <v>148</v>
      </c>
      <c r="C266" s="10" t="s">
        <v>339</v>
      </c>
      <c r="D266" s="179" t="s">
        <v>18</v>
      </c>
      <c r="E266" s="179" t="s">
        <v>367</v>
      </c>
      <c r="F266" s="41">
        <f>F267</f>
        <v>3000</v>
      </c>
      <c r="G266" s="41">
        <f t="shared" si="37"/>
        <v>3000</v>
      </c>
      <c r="H266" s="41">
        <f t="shared" si="37"/>
        <v>3000</v>
      </c>
    </row>
    <row r="267" spans="1:8" ht="19.95" customHeight="1" x14ac:dyDescent="0.25">
      <c r="A267" s="220" t="s">
        <v>179</v>
      </c>
      <c r="B267" s="10" t="s">
        <v>148</v>
      </c>
      <c r="C267" s="10" t="s">
        <v>339</v>
      </c>
      <c r="D267" s="179" t="s">
        <v>18</v>
      </c>
      <c r="E267" s="179" t="s">
        <v>180</v>
      </c>
      <c r="F267" s="41">
        <f>F268</f>
        <v>3000</v>
      </c>
      <c r="G267" s="41">
        <f t="shared" si="37"/>
        <v>3000</v>
      </c>
      <c r="H267" s="41">
        <f t="shared" si="37"/>
        <v>3000</v>
      </c>
    </row>
    <row r="268" spans="1:8" ht="50.4" customHeight="1" x14ac:dyDescent="0.25">
      <c r="A268" s="220" t="s">
        <v>618</v>
      </c>
      <c r="B268" s="10" t="s">
        <v>148</v>
      </c>
      <c r="C268" s="10" t="s">
        <v>339</v>
      </c>
      <c r="D268" s="179" t="s">
        <v>18</v>
      </c>
      <c r="E268" s="179" t="s">
        <v>345</v>
      </c>
      <c r="F268" s="41">
        <v>3000</v>
      </c>
      <c r="G268" s="41">
        <v>3000</v>
      </c>
      <c r="H268" s="41">
        <v>3000</v>
      </c>
    </row>
    <row r="269" spans="1:8" ht="33.75" hidden="1" customHeight="1" x14ac:dyDescent="0.25">
      <c r="A269" s="23"/>
      <c r="B269" s="10"/>
      <c r="C269" s="10"/>
      <c r="D269" s="10"/>
      <c r="E269" s="10"/>
      <c r="F269" s="41"/>
      <c r="G269" s="41"/>
      <c r="H269" s="41"/>
    </row>
    <row r="270" spans="1:8" s="78" customFormat="1" ht="17.25" customHeight="1" x14ac:dyDescent="0.3">
      <c r="A270" s="252" t="s">
        <v>340</v>
      </c>
      <c r="B270" s="253" t="s">
        <v>148</v>
      </c>
      <c r="C270" s="253" t="s">
        <v>336</v>
      </c>
      <c r="D270" s="253" t="s">
        <v>290</v>
      </c>
      <c r="E270" s="253" t="s">
        <v>367</v>
      </c>
      <c r="F270" s="254">
        <f>F271+F286</f>
        <v>27695.350989999999</v>
      </c>
      <c r="G270" s="254">
        <f>G271+G286</f>
        <v>16880.3</v>
      </c>
      <c r="H270" s="254">
        <f>H271+H286</f>
        <v>16880.3</v>
      </c>
    </row>
    <row r="271" spans="1:8" s="78" customFormat="1" ht="95.1" customHeight="1" x14ac:dyDescent="0.3">
      <c r="A271" s="13" t="s">
        <v>943</v>
      </c>
      <c r="B271" s="18" t="s">
        <v>148</v>
      </c>
      <c r="C271" s="18" t="s">
        <v>336</v>
      </c>
      <c r="D271" s="18" t="s">
        <v>415</v>
      </c>
      <c r="E271" s="18" t="s">
        <v>367</v>
      </c>
      <c r="F271" s="43">
        <f>F272+F277+F281</f>
        <v>27615.05099</v>
      </c>
      <c r="G271" s="43">
        <f>G272+G277+G281</f>
        <v>16800</v>
      </c>
      <c r="H271" s="43">
        <f>H272+H277+H281</f>
        <v>16800</v>
      </c>
    </row>
    <row r="272" spans="1:8" ht="33.75" customHeight="1" x14ac:dyDescent="0.25">
      <c r="A272" s="9" t="s">
        <v>341</v>
      </c>
      <c r="B272" s="10" t="s">
        <v>148</v>
      </c>
      <c r="C272" s="10" t="s">
        <v>336</v>
      </c>
      <c r="D272" s="10" t="s">
        <v>431</v>
      </c>
      <c r="E272" s="10" t="s">
        <v>367</v>
      </c>
      <c r="F272" s="41">
        <f>F273+F275</f>
        <v>15835.646059999999</v>
      </c>
      <c r="G272" s="41">
        <f t="shared" ref="F272:H273" si="38">G273</f>
        <v>5263</v>
      </c>
      <c r="H272" s="41">
        <f t="shared" si="38"/>
        <v>5263</v>
      </c>
    </row>
    <row r="273" spans="1:8" ht="35.25" customHeight="1" x14ac:dyDescent="0.25">
      <c r="A273" s="9" t="s">
        <v>174</v>
      </c>
      <c r="B273" s="10" t="s">
        <v>148</v>
      </c>
      <c r="C273" s="10" t="s">
        <v>336</v>
      </c>
      <c r="D273" s="10" t="s">
        <v>431</v>
      </c>
      <c r="E273" s="10" t="s">
        <v>146</v>
      </c>
      <c r="F273" s="41">
        <f t="shared" si="38"/>
        <v>15735.646059999999</v>
      </c>
      <c r="G273" s="41">
        <f t="shared" si="38"/>
        <v>5263</v>
      </c>
      <c r="H273" s="41">
        <f t="shared" si="38"/>
        <v>5263</v>
      </c>
    </row>
    <row r="274" spans="1:8" ht="47.25" customHeight="1" x14ac:dyDescent="0.25">
      <c r="A274" s="23" t="s">
        <v>175</v>
      </c>
      <c r="B274" s="10" t="s">
        <v>148</v>
      </c>
      <c r="C274" s="10" t="s">
        <v>336</v>
      </c>
      <c r="D274" s="10" t="s">
        <v>431</v>
      </c>
      <c r="E274" s="10" t="s">
        <v>176</v>
      </c>
      <c r="F274" s="26">
        <f>5263+10815.05099-100-332+89.59507</f>
        <v>15735.646059999999</v>
      </c>
      <c r="G274" s="41">
        <v>5263</v>
      </c>
      <c r="H274" s="41">
        <v>5263</v>
      </c>
    </row>
    <row r="275" spans="1:8" ht="47.25" customHeight="1" x14ac:dyDescent="0.25">
      <c r="A275" s="23" t="s">
        <v>528</v>
      </c>
      <c r="B275" s="10" t="s">
        <v>148</v>
      </c>
      <c r="C275" s="10" t="s">
        <v>336</v>
      </c>
      <c r="D275" s="10" t="s">
        <v>431</v>
      </c>
      <c r="E275" s="10" t="s">
        <v>529</v>
      </c>
      <c r="F275" s="26">
        <f>F276</f>
        <v>100</v>
      </c>
      <c r="G275" s="26">
        <f>G276</f>
        <v>0</v>
      </c>
      <c r="H275" s="26">
        <f>H276</f>
        <v>0</v>
      </c>
    </row>
    <row r="276" spans="1:8" ht="27" customHeight="1" x14ac:dyDescent="0.25">
      <c r="A276" s="23" t="s">
        <v>530</v>
      </c>
      <c r="B276" s="10" t="s">
        <v>148</v>
      </c>
      <c r="C276" s="10" t="s">
        <v>336</v>
      </c>
      <c r="D276" s="10" t="s">
        <v>431</v>
      </c>
      <c r="E276" s="10" t="s">
        <v>531</v>
      </c>
      <c r="F276" s="26">
        <v>100</v>
      </c>
      <c r="G276" s="41">
        <v>0</v>
      </c>
      <c r="H276" s="41">
        <v>0</v>
      </c>
    </row>
    <row r="277" spans="1:8" ht="22.5" customHeight="1" x14ac:dyDescent="0.25">
      <c r="A277" s="23" t="s">
        <v>185</v>
      </c>
      <c r="B277" s="10" t="s">
        <v>148</v>
      </c>
      <c r="C277" s="10" t="s">
        <v>336</v>
      </c>
      <c r="D277" s="10" t="s">
        <v>430</v>
      </c>
      <c r="E277" s="10" t="s">
        <v>186</v>
      </c>
      <c r="F277" s="26">
        <f>F278</f>
        <v>11779.404930000001</v>
      </c>
      <c r="G277" s="41">
        <f>G278</f>
        <v>11537</v>
      </c>
      <c r="H277" s="41">
        <f>H278</f>
        <v>11537</v>
      </c>
    </row>
    <row r="278" spans="1:8" ht="20.399999999999999" customHeight="1" x14ac:dyDescent="0.25">
      <c r="A278" s="23" t="s">
        <v>274</v>
      </c>
      <c r="B278" s="10" t="s">
        <v>148</v>
      </c>
      <c r="C278" s="10" t="s">
        <v>336</v>
      </c>
      <c r="D278" s="10" t="s">
        <v>430</v>
      </c>
      <c r="E278" s="10" t="s">
        <v>407</v>
      </c>
      <c r="F278" s="26">
        <f>11537+332-89.59507</f>
        <v>11779.404930000001</v>
      </c>
      <c r="G278" s="41">
        <v>11537</v>
      </c>
      <c r="H278" s="41">
        <v>11537</v>
      </c>
    </row>
    <row r="279" spans="1:8" ht="95.4" hidden="1" customHeight="1" x14ac:dyDescent="0.25">
      <c r="A279" s="23" t="s">
        <v>447</v>
      </c>
      <c r="B279" s="10" t="s">
        <v>148</v>
      </c>
      <c r="C279" s="10" t="s">
        <v>336</v>
      </c>
      <c r="D279" s="10" t="s">
        <v>448</v>
      </c>
      <c r="E279" s="10" t="s">
        <v>407</v>
      </c>
      <c r="F279" s="41"/>
      <c r="G279" s="41"/>
      <c r="H279" s="41"/>
    </row>
    <row r="280" spans="1:8" ht="30.6" hidden="1" customHeight="1" x14ac:dyDescent="0.25">
      <c r="A280" s="23" t="s">
        <v>451</v>
      </c>
      <c r="B280" s="10" t="s">
        <v>148</v>
      </c>
      <c r="C280" s="10" t="s">
        <v>336</v>
      </c>
      <c r="D280" s="10" t="s">
        <v>452</v>
      </c>
      <c r="E280" s="10" t="s">
        <v>407</v>
      </c>
      <c r="F280" s="41"/>
      <c r="G280" s="41"/>
      <c r="H280" s="41"/>
    </row>
    <row r="281" spans="1:8" ht="30.6" hidden="1" customHeight="1" x14ac:dyDescent="0.25">
      <c r="A281" s="24" t="s">
        <v>629</v>
      </c>
      <c r="B281" s="18" t="s">
        <v>148</v>
      </c>
      <c r="C281" s="18" t="s">
        <v>336</v>
      </c>
      <c r="D281" s="18" t="s">
        <v>415</v>
      </c>
      <c r="E281" s="18" t="s">
        <v>367</v>
      </c>
      <c r="F281" s="43">
        <f>F283+F285</f>
        <v>0</v>
      </c>
      <c r="G281" s="43">
        <f>G283+G285</f>
        <v>0</v>
      </c>
      <c r="H281" s="43">
        <f>H283+H285</f>
        <v>0</v>
      </c>
    </row>
    <row r="282" spans="1:8" ht="35.700000000000003" hidden="1" customHeight="1" x14ac:dyDescent="0.25">
      <c r="A282" s="9" t="s">
        <v>174</v>
      </c>
      <c r="B282" s="10" t="s">
        <v>148</v>
      </c>
      <c r="C282" s="10" t="s">
        <v>336</v>
      </c>
      <c r="D282" s="10" t="s">
        <v>624</v>
      </c>
      <c r="E282" s="10" t="s">
        <v>146</v>
      </c>
      <c r="F282" s="41">
        <f>F283</f>
        <v>0</v>
      </c>
      <c r="G282" s="41">
        <f>G283</f>
        <v>0</v>
      </c>
      <c r="H282" s="41">
        <f>H283</f>
        <v>0</v>
      </c>
    </row>
    <row r="283" spans="1:8" ht="46.8" hidden="1" x14ac:dyDescent="0.25">
      <c r="A283" s="23" t="s">
        <v>175</v>
      </c>
      <c r="B283" s="10" t="s">
        <v>148</v>
      </c>
      <c r="C283" s="10" t="s">
        <v>336</v>
      </c>
      <c r="D283" s="10" t="s">
        <v>624</v>
      </c>
      <c r="E283" s="10" t="s">
        <v>176</v>
      </c>
      <c r="F283" s="41"/>
      <c r="G283" s="41"/>
      <c r="H283" s="41"/>
    </row>
    <row r="284" spans="1:8" ht="31.2" hidden="1" x14ac:dyDescent="0.25">
      <c r="A284" s="9" t="s">
        <v>174</v>
      </c>
      <c r="B284" s="10" t="s">
        <v>148</v>
      </c>
      <c r="C284" s="10" t="s">
        <v>336</v>
      </c>
      <c r="D284" s="10" t="s">
        <v>641</v>
      </c>
      <c r="E284" s="10" t="s">
        <v>146</v>
      </c>
      <c r="F284" s="41">
        <f>F285</f>
        <v>0</v>
      </c>
      <c r="G284" s="41">
        <f>G285</f>
        <v>0</v>
      </c>
      <c r="H284" s="41">
        <f>H285</f>
        <v>0</v>
      </c>
    </row>
    <row r="285" spans="1:8" ht="46.8" hidden="1" x14ac:dyDescent="0.25">
      <c r="A285" s="23" t="s">
        <v>175</v>
      </c>
      <c r="B285" s="10" t="s">
        <v>148</v>
      </c>
      <c r="C285" s="10" t="s">
        <v>336</v>
      </c>
      <c r="D285" s="10" t="s">
        <v>641</v>
      </c>
      <c r="E285" s="10" t="s">
        <v>176</v>
      </c>
      <c r="F285" s="41"/>
      <c r="G285" s="41"/>
      <c r="H285" s="41"/>
    </row>
    <row r="286" spans="1:8" ht="31.2" x14ac:dyDescent="0.25">
      <c r="A286" s="24" t="s">
        <v>140</v>
      </c>
      <c r="B286" s="18" t="s">
        <v>148</v>
      </c>
      <c r="C286" s="18" t="s">
        <v>336</v>
      </c>
      <c r="D286" s="18" t="s">
        <v>7</v>
      </c>
      <c r="E286" s="18" t="s">
        <v>367</v>
      </c>
      <c r="F286" s="43">
        <f t="shared" ref="F286:H287" si="39">F287</f>
        <v>80.3</v>
      </c>
      <c r="G286" s="43">
        <f t="shared" si="39"/>
        <v>80.3</v>
      </c>
      <c r="H286" s="43">
        <f t="shared" si="39"/>
        <v>80.3</v>
      </c>
    </row>
    <row r="287" spans="1:8" ht="34.5" customHeight="1" x14ac:dyDescent="0.25">
      <c r="A287" s="23" t="s">
        <v>141</v>
      </c>
      <c r="B287" s="10" t="s">
        <v>148</v>
      </c>
      <c r="C287" s="10" t="s">
        <v>336</v>
      </c>
      <c r="D287" s="10" t="s">
        <v>8</v>
      </c>
      <c r="E287" s="10" t="s">
        <v>367</v>
      </c>
      <c r="F287" s="41">
        <f t="shared" si="39"/>
        <v>80.3</v>
      </c>
      <c r="G287" s="41">
        <f t="shared" si="39"/>
        <v>80.3</v>
      </c>
      <c r="H287" s="41">
        <f t="shared" si="39"/>
        <v>80.3</v>
      </c>
    </row>
    <row r="288" spans="1:8" ht="20.25" customHeight="1" x14ac:dyDescent="0.25">
      <c r="A288" s="9" t="s">
        <v>499</v>
      </c>
      <c r="B288" s="10" t="s">
        <v>148</v>
      </c>
      <c r="C288" s="10" t="s">
        <v>336</v>
      </c>
      <c r="D288" s="83" t="s">
        <v>500</v>
      </c>
      <c r="E288" s="10" t="s">
        <v>367</v>
      </c>
      <c r="F288" s="41">
        <f>F289+F291</f>
        <v>80.3</v>
      </c>
      <c r="G288" s="41">
        <f>G289+G291</f>
        <v>80.3</v>
      </c>
      <c r="H288" s="41">
        <f>H289+H291</f>
        <v>80.3</v>
      </c>
    </row>
    <row r="289" spans="1:8" ht="34.200000000000003" hidden="1" customHeight="1" x14ac:dyDescent="0.25">
      <c r="A289" s="9" t="s">
        <v>174</v>
      </c>
      <c r="B289" s="10" t="s">
        <v>148</v>
      </c>
      <c r="C289" s="10" t="s">
        <v>336</v>
      </c>
      <c r="D289" s="83" t="s">
        <v>500</v>
      </c>
      <c r="E289" s="10" t="s">
        <v>146</v>
      </c>
      <c r="F289" s="41">
        <f>F290</f>
        <v>0</v>
      </c>
      <c r="G289" s="41">
        <f>G290</f>
        <v>0</v>
      </c>
      <c r="H289" s="41">
        <f>H290</f>
        <v>0</v>
      </c>
    </row>
    <row r="290" spans="1:8" ht="35.4" hidden="1" customHeight="1" x14ac:dyDescent="0.25">
      <c r="A290" s="23" t="s">
        <v>175</v>
      </c>
      <c r="B290" s="10" t="s">
        <v>148</v>
      </c>
      <c r="C290" s="10" t="s">
        <v>336</v>
      </c>
      <c r="D290" s="83" t="s">
        <v>500</v>
      </c>
      <c r="E290" s="10" t="s">
        <v>176</v>
      </c>
      <c r="F290" s="41">
        <v>0</v>
      </c>
      <c r="G290" s="41">
        <v>0</v>
      </c>
      <c r="H290" s="41">
        <v>0</v>
      </c>
    </row>
    <row r="291" spans="1:8" ht="22.5" customHeight="1" x14ac:dyDescent="0.25">
      <c r="A291" s="9" t="s">
        <v>179</v>
      </c>
      <c r="B291" s="10" t="s">
        <v>148</v>
      </c>
      <c r="C291" s="10" t="s">
        <v>336</v>
      </c>
      <c r="D291" s="83" t="s">
        <v>500</v>
      </c>
      <c r="E291" s="10" t="s">
        <v>180</v>
      </c>
      <c r="F291" s="41">
        <f>F292</f>
        <v>80.3</v>
      </c>
      <c r="G291" s="41">
        <f>G292</f>
        <v>80.3</v>
      </c>
      <c r="H291" s="41">
        <f>H292</f>
        <v>80.3</v>
      </c>
    </row>
    <row r="292" spans="1:8" ht="19.5" customHeight="1" x14ac:dyDescent="0.25">
      <c r="A292" s="25" t="s">
        <v>177</v>
      </c>
      <c r="B292" s="10" t="s">
        <v>148</v>
      </c>
      <c r="C292" s="10" t="s">
        <v>336</v>
      </c>
      <c r="D292" s="83" t="s">
        <v>500</v>
      </c>
      <c r="E292" s="10" t="s">
        <v>178</v>
      </c>
      <c r="F292" s="210">
        <v>80.3</v>
      </c>
      <c r="G292" s="210">
        <v>80.3</v>
      </c>
      <c r="H292" s="210">
        <v>80.3</v>
      </c>
    </row>
    <row r="293" spans="1:8" s="251" customFormat="1" ht="31.2" x14ac:dyDescent="0.25">
      <c r="A293" s="255" t="s">
        <v>323</v>
      </c>
      <c r="B293" s="253" t="s">
        <v>148</v>
      </c>
      <c r="C293" s="253" t="s">
        <v>342</v>
      </c>
      <c r="D293" s="253" t="s">
        <v>290</v>
      </c>
      <c r="E293" s="253" t="s">
        <v>367</v>
      </c>
      <c r="F293" s="254">
        <f>F294</f>
        <v>81.162499999999994</v>
      </c>
      <c r="G293" s="254">
        <f>G294</f>
        <v>200</v>
      </c>
      <c r="H293" s="254">
        <f>H294</f>
        <v>200</v>
      </c>
    </row>
    <row r="294" spans="1:8" ht="61.95" customHeight="1" x14ac:dyDescent="0.25">
      <c r="A294" s="13" t="s">
        <v>922</v>
      </c>
      <c r="B294" s="18" t="s">
        <v>148</v>
      </c>
      <c r="C294" s="18" t="s">
        <v>342</v>
      </c>
      <c r="D294" s="18" t="s">
        <v>413</v>
      </c>
      <c r="E294" s="18" t="s">
        <v>367</v>
      </c>
      <c r="F294" s="43">
        <f t="shared" ref="F294:H296" si="40">F295</f>
        <v>81.162499999999994</v>
      </c>
      <c r="G294" s="43">
        <f t="shared" si="40"/>
        <v>200</v>
      </c>
      <c r="H294" s="43">
        <f t="shared" si="40"/>
        <v>200</v>
      </c>
    </row>
    <row r="295" spans="1:8" ht="33.6" customHeight="1" x14ac:dyDescent="0.25">
      <c r="A295" s="220" t="s">
        <v>975</v>
      </c>
      <c r="B295" s="179" t="s">
        <v>148</v>
      </c>
      <c r="C295" s="179" t="s">
        <v>342</v>
      </c>
      <c r="D295" s="179" t="s">
        <v>414</v>
      </c>
      <c r="E295" s="179" t="s">
        <v>367</v>
      </c>
      <c r="F295" s="26">
        <f>F296+F301</f>
        <v>81.162499999999994</v>
      </c>
      <c r="G295" s="26">
        <f>G296+G301</f>
        <v>200</v>
      </c>
      <c r="H295" s="26">
        <f>H296+H301</f>
        <v>200</v>
      </c>
    </row>
    <row r="296" spans="1:8" ht="18.75" customHeight="1" x14ac:dyDescent="0.25">
      <c r="A296" s="220" t="s">
        <v>179</v>
      </c>
      <c r="B296" s="179" t="s">
        <v>148</v>
      </c>
      <c r="C296" s="179" t="s">
        <v>342</v>
      </c>
      <c r="D296" s="179" t="s">
        <v>414</v>
      </c>
      <c r="E296" s="179" t="s">
        <v>180</v>
      </c>
      <c r="F296" s="26">
        <f>F297</f>
        <v>78.162499999999994</v>
      </c>
      <c r="G296" s="26">
        <f t="shared" si="40"/>
        <v>197</v>
      </c>
      <c r="H296" s="26">
        <f t="shared" si="40"/>
        <v>197</v>
      </c>
    </row>
    <row r="297" spans="1:8" ht="61.2" customHeight="1" x14ac:dyDescent="0.25">
      <c r="A297" s="220" t="s">
        <v>344</v>
      </c>
      <c r="B297" s="179" t="s">
        <v>148</v>
      </c>
      <c r="C297" s="179" t="s">
        <v>342</v>
      </c>
      <c r="D297" s="179" t="s">
        <v>414</v>
      </c>
      <c r="E297" s="179" t="s">
        <v>345</v>
      </c>
      <c r="F297" s="26">
        <f>'4'!G242</f>
        <v>78.162499999999994</v>
      </c>
      <c r="G297" s="26">
        <v>197</v>
      </c>
      <c r="H297" s="26">
        <v>197</v>
      </c>
    </row>
    <row r="298" spans="1:8" ht="110.25" hidden="1" customHeight="1" x14ac:dyDescent="0.25">
      <c r="A298" s="178"/>
      <c r="B298" s="179" t="s">
        <v>148</v>
      </c>
      <c r="C298" s="179" t="s">
        <v>342</v>
      </c>
      <c r="D298" s="179" t="s">
        <v>414</v>
      </c>
      <c r="E298" s="180"/>
      <c r="F298" s="182"/>
      <c r="G298" s="182"/>
      <c r="H298" s="182"/>
    </row>
    <row r="299" spans="1:8" ht="24" hidden="1" customHeight="1" x14ac:dyDescent="0.25">
      <c r="A299" s="183"/>
      <c r="B299" s="179" t="s">
        <v>148</v>
      </c>
      <c r="C299" s="179" t="s">
        <v>342</v>
      </c>
      <c r="D299" s="179" t="s">
        <v>414</v>
      </c>
      <c r="E299" s="179"/>
      <c r="F299" s="26"/>
      <c r="G299" s="26"/>
      <c r="H299" s="26"/>
    </row>
    <row r="300" spans="1:8" ht="25.5" hidden="1" customHeight="1" x14ac:dyDescent="0.25">
      <c r="A300" s="183"/>
      <c r="B300" s="179" t="s">
        <v>148</v>
      </c>
      <c r="C300" s="179" t="s">
        <v>342</v>
      </c>
      <c r="D300" s="179" t="s">
        <v>414</v>
      </c>
      <c r="E300" s="179"/>
      <c r="F300" s="26"/>
      <c r="G300" s="26"/>
      <c r="H300" s="26"/>
    </row>
    <row r="301" spans="1:8" ht="33.6" customHeight="1" x14ac:dyDescent="0.25">
      <c r="A301" s="220" t="s">
        <v>174</v>
      </c>
      <c r="B301" s="179" t="s">
        <v>148</v>
      </c>
      <c r="C301" s="179" t="s">
        <v>342</v>
      </c>
      <c r="D301" s="179" t="s">
        <v>414</v>
      </c>
      <c r="E301" s="179" t="s">
        <v>146</v>
      </c>
      <c r="F301" s="26">
        <f>F302</f>
        <v>3</v>
      </c>
      <c r="G301" s="26">
        <f>G302</f>
        <v>3</v>
      </c>
      <c r="H301" s="26">
        <f>H302</f>
        <v>3</v>
      </c>
    </row>
    <row r="302" spans="1:8" ht="48.6" customHeight="1" x14ac:dyDescent="0.25">
      <c r="A302" s="183" t="s">
        <v>175</v>
      </c>
      <c r="B302" s="179" t="s">
        <v>148</v>
      </c>
      <c r="C302" s="179" t="s">
        <v>342</v>
      </c>
      <c r="D302" s="179" t="s">
        <v>414</v>
      </c>
      <c r="E302" s="179" t="s">
        <v>176</v>
      </c>
      <c r="F302" s="26">
        <v>3</v>
      </c>
      <c r="G302" s="26">
        <v>3</v>
      </c>
      <c r="H302" s="26">
        <v>3</v>
      </c>
    </row>
    <row r="303" spans="1:8" s="257" customFormat="1" ht="32.25" customHeight="1" x14ac:dyDescent="0.3">
      <c r="A303" s="246" t="s">
        <v>346</v>
      </c>
      <c r="B303" s="247" t="s">
        <v>347</v>
      </c>
      <c r="C303" s="247" t="s">
        <v>138</v>
      </c>
      <c r="D303" s="247" t="s">
        <v>290</v>
      </c>
      <c r="E303" s="247" t="s">
        <v>367</v>
      </c>
      <c r="F303" s="248">
        <f>F304+F340+F331</f>
        <v>1671.64717</v>
      </c>
      <c r="G303" s="248">
        <f>G304+G340+G331</f>
        <v>1268.98071</v>
      </c>
      <c r="H303" s="248">
        <f>H304+H340+H331</f>
        <v>1238.85384</v>
      </c>
    </row>
    <row r="304" spans="1:8" s="258" customFormat="1" ht="16.5" customHeight="1" x14ac:dyDescent="0.3">
      <c r="A304" s="252" t="s">
        <v>324</v>
      </c>
      <c r="B304" s="253" t="s">
        <v>347</v>
      </c>
      <c r="C304" s="253" t="s">
        <v>139</v>
      </c>
      <c r="D304" s="253" t="s">
        <v>290</v>
      </c>
      <c r="E304" s="253" t="s">
        <v>367</v>
      </c>
      <c r="F304" s="254">
        <f>F305+F315+F318+F323+F328+F312</f>
        <v>1109.5</v>
      </c>
      <c r="G304" s="254">
        <f>G305+G315+G318+G323+G328</f>
        <v>1177.10202</v>
      </c>
      <c r="H304" s="254">
        <f>H305+H315+H318+H323+H328</f>
        <v>1146.9000000000001</v>
      </c>
    </row>
    <row r="305" spans="1:8" ht="17.25" customHeight="1" x14ac:dyDescent="0.25">
      <c r="A305" s="9" t="s">
        <v>325</v>
      </c>
      <c r="B305" s="10" t="s">
        <v>347</v>
      </c>
      <c r="C305" s="10" t="s">
        <v>139</v>
      </c>
      <c r="D305" s="10" t="s">
        <v>20</v>
      </c>
      <c r="E305" s="10" t="s">
        <v>367</v>
      </c>
      <c r="F305" s="41">
        <f>F306+F309</f>
        <v>909.5</v>
      </c>
      <c r="G305" s="41">
        <f>G306+G309</f>
        <v>1006.9</v>
      </c>
      <c r="H305" s="41">
        <f>H306+H309</f>
        <v>1006.9</v>
      </c>
    </row>
    <row r="306" spans="1:8" ht="33.75" customHeight="1" x14ac:dyDescent="0.25">
      <c r="A306" s="9" t="s">
        <v>501</v>
      </c>
      <c r="B306" s="10" t="s">
        <v>347</v>
      </c>
      <c r="C306" s="10" t="s">
        <v>139</v>
      </c>
      <c r="D306" s="10" t="s">
        <v>20</v>
      </c>
      <c r="E306" s="10" t="s">
        <v>367</v>
      </c>
      <c r="F306" s="41">
        <f t="shared" ref="F306:H307" si="41">F307</f>
        <v>0</v>
      </c>
      <c r="G306" s="41">
        <f t="shared" si="41"/>
        <v>0</v>
      </c>
      <c r="H306" s="41">
        <f t="shared" si="41"/>
        <v>0</v>
      </c>
    </row>
    <row r="307" spans="1:8" ht="33.75" customHeight="1" x14ac:dyDescent="0.25">
      <c r="A307" s="9" t="s">
        <v>174</v>
      </c>
      <c r="B307" s="10" t="s">
        <v>347</v>
      </c>
      <c r="C307" s="10" t="s">
        <v>139</v>
      </c>
      <c r="D307" s="10" t="s">
        <v>20</v>
      </c>
      <c r="E307" s="10" t="s">
        <v>146</v>
      </c>
      <c r="F307" s="41">
        <f t="shared" si="41"/>
        <v>0</v>
      </c>
      <c r="G307" s="41">
        <f t="shared" si="41"/>
        <v>0</v>
      </c>
      <c r="H307" s="41">
        <f t="shared" si="41"/>
        <v>0</v>
      </c>
    </row>
    <row r="308" spans="1:8" ht="48.75" customHeight="1" x14ac:dyDescent="0.25">
      <c r="A308" s="23" t="s">
        <v>175</v>
      </c>
      <c r="B308" s="10" t="s">
        <v>347</v>
      </c>
      <c r="C308" s="10" t="s">
        <v>139</v>
      </c>
      <c r="D308" s="10" t="s">
        <v>20</v>
      </c>
      <c r="E308" s="10" t="s">
        <v>176</v>
      </c>
      <c r="F308" s="41">
        <v>0</v>
      </c>
      <c r="G308" s="41">
        <v>0</v>
      </c>
      <c r="H308" s="41">
        <v>0</v>
      </c>
    </row>
    <row r="309" spans="1:8" ht="33" customHeight="1" x14ac:dyDescent="0.25">
      <c r="A309" s="9" t="s">
        <v>427</v>
      </c>
      <c r="B309" s="10" t="s">
        <v>347</v>
      </c>
      <c r="C309" s="10" t="s">
        <v>139</v>
      </c>
      <c r="D309" s="10" t="s">
        <v>88</v>
      </c>
      <c r="E309" s="10" t="s">
        <v>367</v>
      </c>
      <c r="F309" s="41">
        <f t="shared" ref="F309:H310" si="42">F310</f>
        <v>909.5</v>
      </c>
      <c r="G309" s="41">
        <f t="shared" si="42"/>
        <v>1006.9</v>
      </c>
      <c r="H309" s="41">
        <f t="shared" si="42"/>
        <v>1006.9</v>
      </c>
    </row>
    <row r="310" spans="1:8" ht="31.5" customHeight="1" x14ac:dyDescent="0.25">
      <c r="A310" s="9" t="s">
        <v>174</v>
      </c>
      <c r="B310" s="10" t="s">
        <v>347</v>
      </c>
      <c r="C310" s="10" t="s">
        <v>139</v>
      </c>
      <c r="D310" s="10" t="s">
        <v>88</v>
      </c>
      <c r="E310" s="10" t="s">
        <v>146</v>
      </c>
      <c r="F310" s="41">
        <f t="shared" si="42"/>
        <v>909.5</v>
      </c>
      <c r="G310" s="41">
        <f t="shared" si="42"/>
        <v>1006.9</v>
      </c>
      <c r="H310" s="41">
        <f t="shared" si="42"/>
        <v>1006.9</v>
      </c>
    </row>
    <row r="311" spans="1:8" ht="48" customHeight="1" x14ac:dyDescent="0.25">
      <c r="A311" s="23" t="s">
        <v>175</v>
      </c>
      <c r="B311" s="10" t="s">
        <v>347</v>
      </c>
      <c r="C311" s="10" t="s">
        <v>139</v>
      </c>
      <c r="D311" s="10" t="s">
        <v>88</v>
      </c>
      <c r="E311" s="10" t="s">
        <v>176</v>
      </c>
      <c r="F311" s="26">
        <f>1006.9-97.4</f>
        <v>909.5</v>
      </c>
      <c r="G311" s="41">
        <v>1006.9</v>
      </c>
      <c r="H311" s="41">
        <v>1006.9</v>
      </c>
    </row>
    <row r="312" spans="1:8" s="78" customFormat="1" ht="48" hidden="1" customHeight="1" x14ac:dyDescent="0.3">
      <c r="A312" s="342" t="s">
        <v>353</v>
      </c>
      <c r="B312" s="7" t="s">
        <v>347</v>
      </c>
      <c r="C312" s="7" t="s">
        <v>139</v>
      </c>
      <c r="D312" s="7" t="s">
        <v>22</v>
      </c>
      <c r="E312" s="7" t="s">
        <v>367</v>
      </c>
      <c r="F312" s="182">
        <f t="shared" ref="F312:H313" si="43">F313</f>
        <v>0</v>
      </c>
      <c r="G312" s="43">
        <f t="shared" si="43"/>
        <v>0</v>
      </c>
      <c r="H312" s="43">
        <f t="shared" si="43"/>
        <v>0</v>
      </c>
    </row>
    <row r="313" spans="1:8" ht="48" hidden="1" customHeight="1" x14ac:dyDescent="0.25">
      <c r="A313" s="35" t="s">
        <v>174</v>
      </c>
      <c r="B313" s="11" t="s">
        <v>347</v>
      </c>
      <c r="C313" s="11" t="s">
        <v>139</v>
      </c>
      <c r="D313" s="11" t="s">
        <v>22</v>
      </c>
      <c r="E313" s="11" t="s">
        <v>146</v>
      </c>
      <c r="F313" s="41">
        <f t="shared" si="43"/>
        <v>0</v>
      </c>
      <c r="G313" s="41">
        <f t="shared" si="43"/>
        <v>0</v>
      </c>
      <c r="H313" s="41">
        <f t="shared" si="43"/>
        <v>0</v>
      </c>
    </row>
    <row r="314" spans="1:8" ht="48" hidden="1" customHeight="1" x14ac:dyDescent="0.25">
      <c r="A314" s="36" t="s">
        <v>175</v>
      </c>
      <c r="B314" s="11" t="s">
        <v>347</v>
      </c>
      <c r="C314" s="11" t="s">
        <v>139</v>
      </c>
      <c r="D314" s="11" t="s">
        <v>22</v>
      </c>
      <c r="E314" s="11" t="s">
        <v>176</v>
      </c>
      <c r="F314" s="26">
        <f>266-266</f>
        <v>0</v>
      </c>
      <c r="G314" s="41">
        <v>0</v>
      </c>
      <c r="H314" s="41">
        <v>0</v>
      </c>
    </row>
    <row r="315" spans="1:8" ht="48" hidden="1" customHeight="1" x14ac:dyDescent="0.25">
      <c r="A315" s="24" t="s">
        <v>648</v>
      </c>
      <c r="B315" s="18" t="s">
        <v>347</v>
      </c>
      <c r="C315" s="18" t="s">
        <v>139</v>
      </c>
      <c r="D315" s="18" t="s">
        <v>649</v>
      </c>
      <c r="E315" s="18" t="s">
        <v>367</v>
      </c>
      <c r="F315" s="43">
        <f t="shared" ref="F315:H316" si="44">F316</f>
        <v>0</v>
      </c>
      <c r="G315" s="43">
        <f t="shared" si="44"/>
        <v>0</v>
      </c>
      <c r="H315" s="43">
        <f t="shared" si="44"/>
        <v>0</v>
      </c>
    </row>
    <row r="316" spans="1:8" ht="36" hidden="1" customHeight="1" x14ac:dyDescent="0.25">
      <c r="A316" s="9" t="s">
        <v>174</v>
      </c>
      <c r="B316" s="10" t="s">
        <v>347</v>
      </c>
      <c r="C316" s="10" t="s">
        <v>139</v>
      </c>
      <c r="D316" s="10" t="s">
        <v>649</v>
      </c>
      <c r="E316" s="10" t="s">
        <v>146</v>
      </c>
      <c r="F316" s="41">
        <f t="shared" si="44"/>
        <v>0</v>
      </c>
      <c r="G316" s="41">
        <f t="shared" si="44"/>
        <v>0</v>
      </c>
      <c r="H316" s="41">
        <f t="shared" si="44"/>
        <v>0</v>
      </c>
    </row>
    <row r="317" spans="1:8" ht="48" hidden="1" customHeight="1" x14ac:dyDescent="0.25">
      <c r="A317" s="23" t="s">
        <v>175</v>
      </c>
      <c r="B317" s="10" t="s">
        <v>347</v>
      </c>
      <c r="C317" s="10" t="s">
        <v>139</v>
      </c>
      <c r="D317" s="10" t="s">
        <v>649</v>
      </c>
      <c r="E317" s="10" t="s">
        <v>176</v>
      </c>
      <c r="F317" s="41"/>
      <c r="G317" s="41"/>
      <c r="H317" s="41"/>
    </row>
    <row r="318" spans="1:8" ht="81.75" customHeight="1" x14ac:dyDescent="0.25">
      <c r="A318" s="13" t="s">
        <v>502</v>
      </c>
      <c r="B318" s="18" t="s">
        <v>347</v>
      </c>
      <c r="C318" s="18" t="s">
        <v>139</v>
      </c>
      <c r="D318" s="18" t="s">
        <v>503</v>
      </c>
      <c r="E318" s="18" t="s">
        <v>367</v>
      </c>
      <c r="F318" s="43">
        <f t="shared" ref="F318:H319" si="45">F319</f>
        <v>0</v>
      </c>
      <c r="G318" s="43">
        <f t="shared" si="45"/>
        <v>20.202020000000001</v>
      </c>
      <c r="H318" s="43">
        <f t="shared" si="45"/>
        <v>0</v>
      </c>
    </row>
    <row r="319" spans="1:8" ht="63" customHeight="1" x14ac:dyDescent="0.25">
      <c r="A319" s="23" t="s">
        <v>504</v>
      </c>
      <c r="B319" s="10" t="s">
        <v>347</v>
      </c>
      <c r="C319" s="10" t="s">
        <v>139</v>
      </c>
      <c r="D319" s="10" t="s">
        <v>503</v>
      </c>
      <c r="E319" s="10" t="s">
        <v>367</v>
      </c>
      <c r="F319" s="41">
        <f t="shared" si="45"/>
        <v>0</v>
      </c>
      <c r="G319" s="41">
        <f t="shared" si="45"/>
        <v>20.202020000000001</v>
      </c>
      <c r="H319" s="41">
        <f t="shared" si="45"/>
        <v>0</v>
      </c>
    </row>
    <row r="320" spans="1:8" ht="24" customHeight="1" x14ac:dyDescent="0.25">
      <c r="A320" s="9" t="s">
        <v>179</v>
      </c>
      <c r="B320" s="10" t="s">
        <v>347</v>
      </c>
      <c r="C320" s="10" t="s">
        <v>139</v>
      </c>
      <c r="D320" s="10" t="s">
        <v>503</v>
      </c>
      <c r="E320" s="10" t="s">
        <v>180</v>
      </c>
      <c r="F320" s="41">
        <f>F322+F321</f>
        <v>0</v>
      </c>
      <c r="G320" s="41">
        <f>G322+G321</f>
        <v>20.202020000000001</v>
      </c>
      <c r="H320" s="41">
        <f>H322+H321</f>
        <v>0</v>
      </c>
    </row>
    <row r="321" spans="1:8" ht="63" hidden="1" customHeight="1" x14ac:dyDescent="0.25">
      <c r="A321" s="9" t="s">
        <v>619</v>
      </c>
      <c r="B321" s="10" t="s">
        <v>347</v>
      </c>
      <c r="C321" s="10" t="s">
        <v>139</v>
      </c>
      <c r="D321" s="10" t="s">
        <v>505</v>
      </c>
      <c r="E321" s="10" t="s">
        <v>345</v>
      </c>
      <c r="F321" s="41"/>
      <c r="G321" s="41"/>
      <c r="H321" s="41"/>
    </row>
    <row r="322" spans="1:8" ht="63" customHeight="1" x14ac:dyDescent="0.25">
      <c r="A322" s="9" t="s">
        <v>620</v>
      </c>
      <c r="B322" s="10" t="s">
        <v>347</v>
      </c>
      <c r="C322" s="10" t="s">
        <v>139</v>
      </c>
      <c r="D322" s="179" t="s">
        <v>895</v>
      </c>
      <c r="E322" s="10" t="s">
        <v>345</v>
      </c>
      <c r="F322" s="41">
        <v>0</v>
      </c>
      <c r="G322" s="41">
        <v>20.202020000000001</v>
      </c>
      <c r="H322" s="41">
        <v>0</v>
      </c>
    </row>
    <row r="323" spans="1:8" ht="33" customHeight="1" x14ac:dyDescent="0.25">
      <c r="A323" s="24" t="s">
        <v>140</v>
      </c>
      <c r="B323" s="18" t="s">
        <v>347</v>
      </c>
      <c r="C323" s="18" t="s">
        <v>139</v>
      </c>
      <c r="D323" s="18" t="s">
        <v>7</v>
      </c>
      <c r="E323" s="18" t="s">
        <v>367</v>
      </c>
      <c r="F323" s="43">
        <f t="shared" ref="F323:H326" si="46">F324</f>
        <v>120</v>
      </c>
      <c r="G323" s="43">
        <f t="shared" si="46"/>
        <v>120</v>
      </c>
      <c r="H323" s="43">
        <f t="shared" si="46"/>
        <v>120</v>
      </c>
    </row>
    <row r="324" spans="1:8" ht="33" customHeight="1" x14ac:dyDescent="0.25">
      <c r="A324" s="23" t="s">
        <v>141</v>
      </c>
      <c r="B324" s="10" t="s">
        <v>347</v>
      </c>
      <c r="C324" s="10" t="s">
        <v>139</v>
      </c>
      <c r="D324" s="10" t="s">
        <v>8</v>
      </c>
      <c r="E324" s="10" t="s">
        <v>367</v>
      </c>
      <c r="F324" s="41">
        <f t="shared" si="46"/>
        <v>120</v>
      </c>
      <c r="G324" s="41">
        <f t="shared" si="46"/>
        <v>120</v>
      </c>
      <c r="H324" s="41">
        <f t="shared" si="46"/>
        <v>120</v>
      </c>
    </row>
    <row r="325" spans="1:8" ht="118.2" customHeight="1" x14ac:dyDescent="0.25">
      <c r="A325" s="29" t="s">
        <v>506</v>
      </c>
      <c r="B325" s="21" t="s">
        <v>347</v>
      </c>
      <c r="C325" s="21" t="s">
        <v>139</v>
      </c>
      <c r="D325" s="21" t="s">
        <v>507</v>
      </c>
      <c r="E325" s="21" t="s">
        <v>367</v>
      </c>
      <c r="F325" s="44">
        <f t="shared" si="46"/>
        <v>120</v>
      </c>
      <c r="G325" s="44">
        <f t="shared" si="46"/>
        <v>120</v>
      </c>
      <c r="H325" s="44">
        <f t="shared" si="46"/>
        <v>120</v>
      </c>
    </row>
    <row r="326" spans="1:8" ht="36" customHeight="1" x14ac:dyDescent="0.25">
      <c r="A326" s="9" t="s">
        <v>174</v>
      </c>
      <c r="B326" s="10" t="s">
        <v>347</v>
      </c>
      <c r="C326" s="10" t="s">
        <v>139</v>
      </c>
      <c r="D326" s="10" t="s">
        <v>507</v>
      </c>
      <c r="E326" s="10" t="s">
        <v>146</v>
      </c>
      <c r="F326" s="41">
        <f t="shared" si="46"/>
        <v>120</v>
      </c>
      <c r="G326" s="41">
        <f t="shared" si="46"/>
        <v>120</v>
      </c>
      <c r="H326" s="41">
        <f t="shared" si="46"/>
        <v>120</v>
      </c>
    </row>
    <row r="327" spans="1:8" ht="48" customHeight="1" x14ac:dyDescent="0.25">
      <c r="A327" s="23" t="s">
        <v>175</v>
      </c>
      <c r="B327" s="10" t="s">
        <v>347</v>
      </c>
      <c r="C327" s="10" t="s">
        <v>139</v>
      </c>
      <c r="D327" s="10" t="s">
        <v>507</v>
      </c>
      <c r="E327" s="10" t="s">
        <v>176</v>
      </c>
      <c r="F327" s="41">
        <v>120</v>
      </c>
      <c r="G327" s="41">
        <v>120</v>
      </c>
      <c r="H327" s="41">
        <v>120</v>
      </c>
    </row>
    <row r="328" spans="1:8" s="78" customFormat="1" ht="79.95" customHeight="1" x14ac:dyDescent="0.3">
      <c r="A328" s="24" t="s">
        <v>923</v>
      </c>
      <c r="B328" s="18" t="s">
        <v>347</v>
      </c>
      <c r="C328" s="18" t="s">
        <v>139</v>
      </c>
      <c r="D328" s="18" t="s">
        <v>460</v>
      </c>
      <c r="E328" s="18" t="s">
        <v>367</v>
      </c>
      <c r="F328" s="43">
        <f t="shared" ref="F328:H329" si="47">F329</f>
        <v>80</v>
      </c>
      <c r="G328" s="43">
        <f t="shared" si="47"/>
        <v>30</v>
      </c>
      <c r="H328" s="43">
        <f t="shared" si="47"/>
        <v>20</v>
      </c>
    </row>
    <row r="329" spans="1:8" ht="39.6" customHeight="1" x14ac:dyDescent="0.25">
      <c r="A329" s="9" t="s">
        <v>174</v>
      </c>
      <c r="B329" s="10" t="s">
        <v>347</v>
      </c>
      <c r="C329" s="10" t="s">
        <v>139</v>
      </c>
      <c r="D329" s="10" t="s">
        <v>582</v>
      </c>
      <c r="E329" s="10" t="s">
        <v>146</v>
      </c>
      <c r="F329" s="26">
        <f t="shared" si="47"/>
        <v>80</v>
      </c>
      <c r="G329" s="41">
        <f t="shared" si="47"/>
        <v>30</v>
      </c>
      <c r="H329" s="41">
        <f t="shared" si="47"/>
        <v>20</v>
      </c>
    </row>
    <row r="330" spans="1:8" ht="48" customHeight="1" x14ac:dyDescent="0.25">
      <c r="A330" s="23" t="s">
        <v>175</v>
      </c>
      <c r="B330" s="10" t="s">
        <v>347</v>
      </c>
      <c r="C330" s="10" t="s">
        <v>139</v>
      </c>
      <c r="D330" s="10" t="s">
        <v>582</v>
      </c>
      <c r="E330" s="10" t="s">
        <v>176</v>
      </c>
      <c r="F330" s="341">
        <f>30+50</f>
        <v>80</v>
      </c>
      <c r="G330" s="221">
        <v>30</v>
      </c>
      <c r="H330" s="221">
        <v>20</v>
      </c>
    </row>
    <row r="331" spans="1:8" s="78" customFormat="1" ht="17.7" customHeight="1" x14ac:dyDescent="0.3">
      <c r="A331" s="255" t="s">
        <v>351</v>
      </c>
      <c r="B331" s="253" t="s">
        <v>347</v>
      </c>
      <c r="C331" s="253" t="s">
        <v>144</v>
      </c>
      <c r="D331" s="253" t="s">
        <v>290</v>
      </c>
      <c r="E331" s="253" t="s">
        <v>367</v>
      </c>
      <c r="F331" s="254">
        <f>F332+F335</f>
        <v>560.32999999999993</v>
      </c>
      <c r="G331" s="254">
        <f>G332+G335</f>
        <v>90</v>
      </c>
      <c r="H331" s="254">
        <f>H332+H335</f>
        <v>90</v>
      </c>
    </row>
    <row r="332" spans="1:8" ht="17.25" customHeight="1" x14ac:dyDescent="0.25">
      <c r="A332" s="23" t="s">
        <v>352</v>
      </c>
      <c r="B332" s="10" t="s">
        <v>347</v>
      </c>
      <c r="C332" s="10" t="s">
        <v>144</v>
      </c>
      <c r="D332" s="10" t="s">
        <v>21</v>
      </c>
      <c r="E332" s="10" t="s">
        <v>367</v>
      </c>
      <c r="F332" s="41">
        <f t="shared" ref="F332:H333" si="48">F333</f>
        <v>294.33</v>
      </c>
      <c r="G332" s="41">
        <f t="shared" si="48"/>
        <v>90</v>
      </c>
      <c r="H332" s="41">
        <f t="shared" si="48"/>
        <v>90</v>
      </c>
    </row>
    <row r="333" spans="1:8" ht="34.5" customHeight="1" x14ac:dyDescent="0.25">
      <c r="A333" s="9" t="s">
        <v>174</v>
      </c>
      <c r="B333" s="10" t="s">
        <v>347</v>
      </c>
      <c r="C333" s="10" t="s">
        <v>144</v>
      </c>
      <c r="D333" s="10" t="s">
        <v>21</v>
      </c>
      <c r="E333" s="10" t="s">
        <v>146</v>
      </c>
      <c r="F333" s="41">
        <f t="shared" si="48"/>
        <v>294.33</v>
      </c>
      <c r="G333" s="41">
        <f t="shared" si="48"/>
        <v>90</v>
      </c>
      <c r="H333" s="41">
        <f t="shared" si="48"/>
        <v>90</v>
      </c>
    </row>
    <row r="334" spans="1:8" ht="49.5" customHeight="1" x14ac:dyDescent="0.25">
      <c r="A334" s="23" t="s">
        <v>175</v>
      </c>
      <c r="B334" s="10" t="s">
        <v>347</v>
      </c>
      <c r="C334" s="10" t="s">
        <v>144</v>
      </c>
      <c r="D334" s="10" t="s">
        <v>21</v>
      </c>
      <c r="E334" s="10" t="s">
        <v>176</v>
      </c>
      <c r="F334" s="26">
        <f>90+256.65-52.32</f>
        <v>294.33</v>
      </c>
      <c r="G334" s="41">
        <v>90</v>
      </c>
      <c r="H334" s="41">
        <v>90</v>
      </c>
    </row>
    <row r="335" spans="1:8" ht="17.25" customHeight="1" x14ac:dyDescent="0.25">
      <c r="A335" s="23" t="s">
        <v>353</v>
      </c>
      <c r="B335" s="10" t="s">
        <v>347</v>
      </c>
      <c r="C335" s="10" t="s">
        <v>144</v>
      </c>
      <c r="D335" s="10" t="s">
        <v>22</v>
      </c>
      <c r="E335" s="10" t="s">
        <v>367</v>
      </c>
      <c r="F335" s="41">
        <f>F336+F338</f>
        <v>266</v>
      </c>
      <c r="G335" s="41">
        <f>G336+G338</f>
        <v>0</v>
      </c>
      <c r="H335" s="41">
        <f>H336+H338</f>
        <v>0</v>
      </c>
    </row>
    <row r="336" spans="1:8" ht="37.5" customHeight="1" x14ac:dyDescent="0.25">
      <c r="A336" s="9" t="s">
        <v>174</v>
      </c>
      <c r="B336" s="10" t="s">
        <v>347</v>
      </c>
      <c r="C336" s="10" t="s">
        <v>144</v>
      </c>
      <c r="D336" s="10" t="s">
        <v>22</v>
      </c>
      <c r="E336" s="10" t="s">
        <v>146</v>
      </c>
      <c r="F336" s="41">
        <f>F337</f>
        <v>266</v>
      </c>
      <c r="G336" s="41">
        <f>G337</f>
        <v>0</v>
      </c>
      <c r="H336" s="41">
        <f>H337</f>
        <v>0</v>
      </c>
    </row>
    <row r="337" spans="1:11" ht="48" customHeight="1" x14ac:dyDescent="0.25">
      <c r="A337" s="23" t="s">
        <v>175</v>
      </c>
      <c r="B337" s="10" t="s">
        <v>347</v>
      </c>
      <c r="C337" s="10" t="s">
        <v>144</v>
      </c>
      <c r="D337" s="10" t="s">
        <v>22</v>
      </c>
      <c r="E337" s="10" t="s">
        <v>176</v>
      </c>
      <c r="F337" s="40">
        <v>266</v>
      </c>
      <c r="G337" s="210">
        <v>0</v>
      </c>
      <c r="H337" s="210">
        <v>0</v>
      </c>
    </row>
    <row r="338" spans="1:11" ht="48" hidden="1" customHeight="1" x14ac:dyDescent="0.25">
      <c r="A338" s="23" t="s">
        <v>528</v>
      </c>
      <c r="B338" s="10" t="s">
        <v>347</v>
      </c>
      <c r="C338" s="10" t="s">
        <v>144</v>
      </c>
      <c r="D338" s="10" t="s">
        <v>22</v>
      </c>
      <c r="E338" s="10" t="s">
        <v>529</v>
      </c>
      <c r="F338" s="41">
        <f>F339</f>
        <v>0</v>
      </c>
      <c r="G338" s="41">
        <f>G339</f>
        <v>0</v>
      </c>
      <c r="H338" s="41">
        <f>H339</f>
        <v>0</v>
      </c>
    </row>
    <row r="339" spans="1:11" ht="16.95" hidden="1" customHeight="1" x14ac:dyDescent="0.25">
      <c r="A339" s="23" t="s">
        <v>530</v>
      </c>
      <c r="B339" s="10" t="s">
        <v>347</v>
      </c>
      <c r="C339" s="10" t="s">
        <v>144</v>
      </c>
      <c r="D339" s="10" t="s">
        <v>22</v>
      </c>
      <c r="E339" s="10" t="s">
        <v>531</v>
      </c>
      <c r="F339" s="41"/>
      <c r="G339" s="41"/>
      <c r="H339" s="41"/>
    </row>
    <row r="340" spans="1:11" ht="34.5" customHeight="1" x14ac:dyDescent="0.25">
      <c r="A340" s="252" t="s">
        <v>328</v>
      </c>
      <c r="B340" s="253" t="s">
        <v>347</v>
      </c>
      <c r="C340" s="253" t="s">
        <v>347</v>
      </c>
      <c r="D340" s="253" t="s">
        <v>290</v>
      </c>
      <c r="E340" s="253" t="s">
        <v>367</v>
      </c>
      <c r="F340" s="254">
        <f>F341</f>
        <v>1.81717</v>
      </c>
      <c r="G340" s="254">
        <f>G341</f>
        <v>1.87869</v>
      </c>
      <c r="H340" s="254">
        <f>H341</f>
        <v>1.95384</v>
      </c>
    </row>
    <row r="341" spans="1:11" ht="33.75" customHeight="1" x14ac:dyDescent="0.25">
      <c r="A341" s="9" t="s">
        <v>140</v>
      </c>
      <c r="B341" s="10" t="s">
        <v>347</v>
      </c>
      <c r="C341" s="10" t="s">
        <v>347</v>
      </c>
      <c r="D341" s="10" t="s">
        <v>8</v>
      </c>
      <c r="E341" s="10" t="s">
        <v>367</v>
      </c>
      <c r="F341" s="41">
        <f>F348</f>
        <v>1.81717</v>
      </c>
      <c r="G341" s="41">
        <f>G348</f>
        <v>1.87869</v>
      </c>
      <c r="H341" s="41">
        <f>H348</f>
        <v>1.95384</v>
      </c>
    </row>
    <row r="342" spans="1:11" s="78" customFormat="1" ht="48" hidden="1" customHeight="1" x14ac:dyDescent="0.3">
      <c r="A342" s="13" t="s">
        <v>141</v>
      </c>
      <c r="B342" s="18" t="s">
        <v>347</v>
      </c>
      <c r="C342" s="18" t="s">
        <v>347</v>
      </c>
      <c r="D342" s="18" t="s">
        <v>11</v>
      </c>
      <c r="E342" s="18" t="s">
        <v>367</v>
      </c>
      <c r="F342" s="43">
        <f>F343</f>
        <v>0</v>
      </c>
      <c r="G342" s="43">
        <f>G343</f>
        <v>0</v>
      </c>
      <c r="H342" s="43">
        <f>H343</f>
        <v>0</v>
      </c>
    </row>
    <row r="343" spans="1:11" ht="48" hidden="1" customHeight="1" x14ac:dyDescent="0.25">
      <c r="A343" s="9" t="s">
        <v>348</v>
      </c>
      <c r="B343" s="10" t="s">
        <v>347</v>
      </c>
      <c r="C343" s="10" t="s">
        <v>347</v>
      </c>
      <c r="D343" s="10" t="s">
        <v>11</v>
      </c>
      <c r="E343" s="10" t="s">
        <v>367</v>
      </c>
      <c r="F343" s="41">
        <f>F344+F346</f>
        <v>0</v>
      </c>
      <c r="G343" s="41">
        <f>G344+G346</f>
        <v>0</v>
      </c>
      <c r="H343" s="41">
        <f>H344+H346</f>
        <v>0</v>
      </c>
    </row>
    <row r="344" spans="1:11" ht="96.75" hidden="1" customHeight="1" x14ac:dyDescent="0.25">
      <c r="A344" s="9" t="s">
        <v>171</v>
      </c>
      <c r="B344" s="10" t="s">
        <v>347</v>
      </c>
      <c r="C344" s="10" t="s">
        <v>347</v>
      </c>
      <c r="D344" s="10" t="s">
        <v>11</v>
      </c>
      <c r="E344" s="10" t="s">
        <v>142</v>
      </c>
      <c r="F344" s="41">
        <f>F345</f>
        <v>0</v>
      </c>
      <c r="G344" s="41">
        <f>G345</f>
        <v>0</v>
      </c>
      <c r="H344" s="41">
        <f>H345</f>
        <v>0</v>
      </c>
    </row>
    <row r="345" spans="1:11" ht="34.5" hidden="1" customHeight="1" x14ac:dyDescent="0.25">
      <c r="A345" s="23" t="s">
        <v>173</v>
      </c>
      <c r="B345" s="10" t="s">
        <v>347</v>
      </c>
      <c r="C345" s="10" t="s">
        <v>347</v>
      </c>
      <c r="D345" s="10" t="s">
        <v>11</v>
      </c>
      <c r="E345" s="10" t="s">
        <v>172</v>
      </c>
      <c r="F345" s="41">
        <v>0</v>
      </c>
      <c r="G345" s="41">
        <v>0</v>
      </c>
      <c r="H345" s="41">
        <v>0</v>
      </c>
    </row>
    <row r="346" spans="1:11" ht="32.25" hidden="1" customHeight="1" x14ac:dyDescent="0.25">
      <c r="A346" s="9" t="s">
        <v>174</v>
      </c>
      <c r="B346" s="10" t="s">
        <v>347</v>
      </c>
      <c r="C346" s="10" t="s">
        <v>347</v>
      </c>
      <c r="D346" s="10" t="s">
        <v>11</v>
      </c>
      <c r="E346" s="10" t="s">
        <v>146</v>
      </c>
      <c r="F346" s="41">
        <f>F347</f>
        <v>0</v>
      </c>
      <c r="G346" s="41">
        <f>G347</f>
        <v>0</v>
      </c>
      <c r="H346" s="41">
        <f>H347</f>
        <v>0</v>
      </c>
    </row>
    <row r="347" spans="1:11" ht="50.25" hidden="1" customHeight="1" x14ac:dyDescent="0.25">
      <c r="A347" s="23" t="s">
        <v>175</v>
      </c>
      <c r="B347" s="10" t="s">
        <v>347</v>
      </c>
      <c r="C347" s="10" t="s">
        <v>347</v>
      </c>
      <c r="D347" s="10" t="s">
        <v>11</v>
      </c>
      <c r="E347" s="10" t="s">
        <v>176</v>
      </c>
      <c r="F347" s="41">
        <v>0</v>
      </c>
      <c r="G347" s="41">
        <v>0</v>
      </c>
      <c r="H347" s="41">
        <v>0</v>
      </c>
    </row>
    <row r="348" spans="1:11" s="78" customFormat="1" ht="78" customHeight="1" x14ac:dyDescent="0.3">
      <c r="A348" s="24" t="s">
        <v>639</v>
      </c>
      <c r="B348" s="18" t="s">
        <v>347</v>
      </c>
      <c r="C348" s="18" t="s">
        <v>347</v>
      </c>
      <c r="D348" s="18" t="s">
        <v>23</v>
      </c>
      <c r="E348" s="18" t="s">
        <v>367</v>
      </c>
      <c r="F348" s="43">
        <f>F349+F351</f>
        <v>1.81717</v>
      </c>
      <c r="G348" s="43">
        <f>G349+G351</f>
        <v>1.87869</v>
      </c>
      <c r="H348" s="43">
        <f>H349+H351</f>
        <v>1.95384</v>
      </c>
    </row>
    <row r="349" spans="1:11" ht="95.1" customHeight="1" x14ac:dyDescent="0.25">
      <c r="A349" s="23" t="s">
        <v>326</v>
      </c>
      <c r="B349" s="10" t="s">
        <v>347</v>
      </c>
      <c r="C349" s="10" t="s">
        <v>347</v>
      </c>
      <c r="D349" s="10" t="s">
        <v>23</v>
      </c>
      <c r="E349" s="10" t="s">
        <v>142</v>
      </c>
      <c r="F349" s="41">
        <f>F350</f>
        <v>1.81717</v>
      </c>
      <c r="G349" s="41">
        <f>G350</f>
        <v>1.87869</v>
      </c>
      <c r="H349" s="41">
        <f>H350</f>
        <v>1.95384</v>
      </c>
    </row>
    <row r="350" spans="1:11" ht="34.5" customHeight="1" x14ac:dyDescent="0.25">
      <c r="A350" s="23" t="s">
        <v>173</v>
      </c>
      <c r="B350" s="10" t="s">
        <v>347</v>
      </c>
      <c r="C350" s="10" t="s">
        <v>347</v>
      </c>
      <c r="D350" s="10" t="s">
        <v>23</v>
      </c>
      <c r="E350" s="10" t="s">
        <v>172</v>
      </c>
      <c r="F350" s="26">
        <f>1.78737+0.0298</f>
        <v>1.81717</v>
      </c>
      <c r="G350" s="41">
        <v>1.87869</v>
      </c>
      <c r="H350" s="41">
        <v>1.95384</v>
      </c>
    </row>
    <row r="351" spans="1:11" ht="34.5" hidden="1" customHeight="1" x14ac:dyDescent="0.25">
      <c r="A351" s="23" t="s">
        <v>174</v>
      </c>
      <c r="B351" s="10" t="s">
        <v>347</v>
      </c>
      <c r="C351" s="10" t="s">
        <v>347</v>
      </c>
      <c r="D351" s="10" t="s">
        <v>23</v>
      </c>
      <c r="E351" s="10" t="s">
        <v>146</v>
      </c>
      <c r="F351" s="41">
        <f>F352</f>
        <v>0</v>
      </c>
      <c r="G351" s="41">
        <f>G352</f>
        <v>0</v>
      </c>
      <c r="H351" s="41">
        <f>H352</f>
        <v>0</v>
      </c>
      <c r="I351" s="77"/>
      <c r="J351" s="77"/>
      <c r="K351" s="77"/>
    </row>
    <row r="352" spans="1:11" ht="51" hidden="1" customHeight="1" x14ac:dyDescent="0.25">
      <c r="A352" s="23" t="s">
        <v>175</v>
      </c>
      <c r="B352" s="10" t="s">
        <v>347</v>
      </c>
      <c r="C352" s="10" t="s">
        <v>347</v>
      </c>
      <c r="D352" s="10" t="s">
        <v>23</v>
      </c>
      <c r="E352" s="10" t="s">
        <v>176</v>
      </c>
      <c r="F352" s="41"/>
      <c r="G352" s="41"/>
      <c r="H352" s="41"/>
    </row>
    <row r="353" spans="1:11" ht="25.2" customHeight="1" x14ac:dyDescent="0.25">
      <c r="A353" s="246" t="s">
        <v>957</v>
      </c>
      <c r="B353" s="247" t="s">
        <v>150</v>
      </c>
      <c r="C353" s="247" t="s">
        <v>138</v>
      </c>
      <c r="D353" s="247" t="s">
        <v>290</v>
      </c>
      <c r="E353" s="247" t="s">
        <v>367</v>
      </c>
      <c r="F353" s="248">
        <f t="shared" ref="F353:F358" si="49">F354</f>
        <v>886</v>
      </c>
      <c r="G353" s="248">
        <f t="shared" ref="G353:H358" si="50">G354</f>
        <v>1080</v>
      </c>
      <c r="H353" s="248">
        <f t="shared" si="50"/>
        <v>1080</v>
      </c>
    </row>
    <row r="354" spans="1:11" ht="43.2" customHeight="1" x14ac:dyDescent="0.25">
      <c r="A354" s="252" t="s">
        <v>958</v>
      </c>
      <c r="B354" s="253" t="s">
        <v>150</v>
      </c>
      <c r="C354" s="253" t="s">
        <v>347</v>
      </c>
      <c r="D354" s="253" t="s">
        <v>290</v>
      </c>
      <c r="E354" s="253" t="s">
        <v>367</v>
      </c>
      <c r="F354" s="254">
        <f t="shared" si="49"/>
        <v>886</v>
      </c>
      <c r="G354" s="254">
        <f t="shared" si="50"/>
        <v>1080</v>
      </c>
      <c r="H354" s="254">
        <f t="shared" si="50"/>
        <v>1080</v>
      </c>
    </row>
    <row r="355" spans="1:11" ht="36.6" customHeight="1" x14ac:dyDescent="0.25">
      <c r="A355" s="183" t="s">
        <v>140</v>
      </c>
      <c r="B355" s="179" t="s">
        <v>150</v>
      </c>
      <c r="C355" s="179" t="s">
        <v>347</v>
      </c>
      <c r="D355" s="179" t="s">
        <v>7</v>
      </c>
      <c r="E355" s="179" t="s">
        <v>367</v>
      </c>
      <c r="F355" s="26">
        <f>F356+F360</f>
        <v>886</v>
      </c>
      <c r="G355" s="26">
        <f>G356+G360</f>
        <v>1080</v>
      </c>
      <c r="H355" s="26">
        <f>H356+H360</f>
        <v>1080</v>
      </c>
    </row>
    <row r="356" spans="1:11" ht="50.4" customHeight="1" x14ac:dyDescent="0.25">
      <c r="A356" s="220" t="s">
        <v>141</v>
      </c>
      <c r="B356" s="179" t="s">
        <v>150</v>
      </c>
      <c r="C356" s="179" t="s">
        <v>347</v>
      </c>
      <c r="D356" s="179" t="s">
        <v>8</v>
      </c>
      <c r="E356" s="179" t="s">
        <v>367</v>
      </c>
      <c r="F356" s="410">
        <f t="shared" si="49"/>
        <v>431.0548</v>
      </c>
      <c r="G356" s="26">
        <f t="shared" si="50"/>
        <v>1080</v>
      </c>
      <c r="H356" s="26">
        <f t="shared" si="50"/>
        <v>1080</v>
      </c>
    </row>
    <row r="357" spans="1:11" ht="35.4" customHeight="1" x14ac:dyDescent="0.25">
      <c r="A357" s="220" t="s">
        <v>959</v>
      </c>
      <c r="B357" s="179" t="s">
        <v>150</v>
      </c>
      <c r="C357" s="179" t="s">
        <v>347</v>
      </c>
      <c r="D357" s="179" t="s">
        <v>949</v>
      </c>
      <c r="E357" s="179" t="s">
        <v>367</v>
      </c>
      <c r="F357" s="410">
        <f t="shared" si="49"/>
        <v>431.0548</v>
      </c>
      <c r="G357" s="26">
        <f t="shared" si="50"/>
        <v>1080</v>
      </c>
      <c r="H357" s="26">
        <f t="shared" si="50"/>
        <v>1080</v>
      </c>
    </row>
    <row r="358" spans="1:11" ht="33" customHeight="1" x14ac:dyDescent="0.25">
      <c r="A358" s="220" t="s">
        <v>174</v>
      </c>
      <c r="B358" s="179" t="s">
        <v>150</v>
      </c>
      <c r="C358" s="179" t="s">
        <v>347</v>
      </c>
      <c r="D358" s="179" t="s">
        <v>949</v>
      </c>
      <c r="E358" s="179" t="s">
        <v>146</v>
      </c>
      <c r="F358" s="410">
        <f t="shared" si="49"/>
        <v>431.0548</v>
      </c>
      <c r="G358" s="26">
        <f t="shared" si="50"/>
        <v>1080</v>
      </c>
      <c r="H358" s="26">
        <f t="shared" si="50"/>
        <v>1080</v>
      </c>
    </row>
    <row r="359" spans="1:11" ht="48.6" customHeight="1" x14ac:dyDescent="0.25">
      <c r="A359" s="183" t="s">
        <v>175</v>
      </c>
      <c r="B359" s="179" t="s">
        <v>150</v>
      </c>
      <c r="C359" s="179" t="s">
        <v>347</v>
      </c>
      <c r="D359" s="179" t="s">
        <v>949</v>
      </c>
      <c r="E359" s="179" t="s">
        <v>176</v>
      </c>
      <c r="F359" s="410">
        <f>'5'!D259</f>
        <v>431.0548</v>
      </c>
      <c r="G359" s="26">
        <v>1080</v>
      </c>
      <c r="H359" s="26">
        <v>1080</v>
      </c>
    </row>
    <row r="360" spans="1:11" ht="30" customHeight="1" x14ac:dyDescent="0.25">
      <c r="A360" s="12" t="s">
        <v>1036</v>
      </c>
      <c r="B360" s="7" t="s">
        <v>150</v>
      </c>
      <c r="C360" s="7" t="s">
        <v>347</v>
      </c>
      <c r="D360" s="7" t="s">
        <v>1035</v>
      </c>
      <c r="E360" s="7" t="s">
        <v>367</v>
      </c>
      <c r="F360" s="31">
        <f t="shared" ref="F360:H361" si="51">F361</f>
        <v>454.9452</v>
      </c>
      <c r="G360" s="31">
        <f t="shared" si="51"/>
        <v>0</v>
      </c>
      <c r="H360" s="31">
        <f t="shared" si="51"/>
        <v>0</v>
      </c>
    </row>
    <row r="361" spans="1:11" ht="17.25" customHeight="1" x14ac:dyDescent="0.25">
      <c r="A361" s="12" t="s">
        <v>185</v>
      </c>
      <c r="B361" s="7" t="s">
        <v>150</v>
      </c>
      <c r="C361" s="7" t="s">
        <v>347</v>
      </c>
      <c r="D361" s="7" t="s">
        <v>1035</v>
      </c>
      <c r="E361" s="7" t="s">
        <v>186</v>
      </c>
      <c r="F361" s="31">
        <f t="shared" si="51"/>
        <v>454.9452</v>
      </c>
      <c r="G361" s="31">
        <f t="shared" si="51"/>
        <v>0</v>
      </c>
      <c r="H361" s="31">
        <f t="shared" si="51"/>
        <v>0</v>
      </c>
    </row>
    <row r="362" spans="1:11" ht="30.75" customHeight="1" x14ac:dyDescent="0.25">
      <c r="A362" s="12" t="s">
        <v>274</v>
      </c>
      <c r="B362" s="7" t="s">
        <v>150</v>
      </c>
      <c r="C362" s="7" t="s">
        <v>347</v>
      </c>
      <c r="D362" s="7" t="s">
        <v>1035</v>
      </c>
      <c r="E362" s="7" t="s">
        <v>407</v>
      </c>
      <c r="F362" s="31">
        <f>'5'!D260</f>
        <v>454.9452</v>
      </c>
      <c r="G362" s="26">
        <v>0</v>
      </c>
      <c r="H362" s="26">
        <v>0</v>
      </c>
    </row>
    <row r="363" spans="1:11" s="85" customFormat="1" ht="20.25" customHeight="1" x14ac:dyDescent="0.3">
      <c r="A363" s="246" t="s">
        <v>349</v>
      </c>
      <c r="B363" s="247" t="s">
        <v>350</v>
      </c>
      <c r="C363" s="247" t="s">
        <v>138</v>
      </c>
      <c r="D363" s="247" t="s">
        <v>290</v>
      </c>
      <c r="E363" s="247" t="s">
        <v>367</v>
      </c>
      <c r="F363" s="248">
        <f>F364+F393+F453+F496+F501+F519</f>
        <v>557269.95087000006</v>
      </c>
      <c r="G363" s="248">
        <f>G364+G393+G453+G496+G501+G519</f>
        <v>494282.04395000002</v>
      </c>
      <c r="H363" s="248">
        <f>H364+H393+H453+H496+H501+H519</f>
        <v>486734.38764000009</v>
      </c>
    </row>
    <row r="364" spans="1:11" ht="18.75" customHeight="1" x14ac:dyDescent="0.25">
      <c r="A364" s="252" t="s">
        <v>358</v>
      </c>
      <c r="B364" s="253" t="s">
        <v>350</v>
      </c>
      <c r="C364" s="253" t="s">
        <v>137</v>
      </c>
      <c r="D364" s="253" t="s">
        <v>290</v>
      </c>
      <c r="E364" s="253" t="s">
        <v>367</v>
      </c>
      <c r="F364" s="254">
        <f>F365+F375+F384+F388+F381</f>
        <v>95562.877970000016</v>
      </c>
      <c r="G364" s="254">
        <f>G365+G375+G384+G388+G381</f>
        <v>79963.358970000001</v>
      </c>
      <c r="H364" s="254">
        <f>H365+H375+H384+H388+H381</f>
        <v>82963.634969999999</v>
      </c>
      <c r="I364" s="77"/>
    </row>
    <row r="365" spans="1:11" s="78" customFormat="1" ht="49.5" customHeight="1" x14ac:dyDescent="0.3">
      <c r="A365" s="13" t="s">
        <v>921</v>
      </c>
      <c r="B365" s="18" t="s">
        <v>350</v>
      </c>
      <c r="C365" s="18" t="s">
        <v>137</v>
      </c>
      <c r="D365" s="18" t="s">
        <v>25</v>
      </c>
      <c r="E365" s="18" t="s">
        <v>367</v>
      </c>
      <c r="F365" s="43">
        <f>F366</f>
        <v>46568.659970000008</v>
      </c>
      <c r="G365" s="43">
        <f>G366</f>
        <v>29900.63697</v>
      </c>
      <c r="H365" s="43">
        <f>H366</f>
        <v>29900.63697</v>
      </c>
      <c r="I365" s="177"/>
      <c r="J365" s="177"/>
      <c r="K365" s="177"/>
    </row>
    <row r="366" spans="1:11" ht="48" customHeight="1" x14ac:dyDescent="0.25">
      <c r="A366" s="17" t="s">
        <v>233</v>
      </c>
      <c r="B366" s="10" t="s">
        <v>350</v>
      </c>
      <c r="C366" s="10" t="s">
        <v>137</v>
      </c>
      <c r="D366" s="10" t="s">
        <v>38</v>
      </c>
      <c r="E366" s="10" t="s">
        <v>367</v>
      </c>
      <c r="F366" s="26">
        <f>F367+F369+F372</f>
        <v>46568.659970000008</v>
      </c>
      <c r="G366" s="41">
        <f>G367+G369+G372</f>
        <v>29900.63697</v>
      </c>
      <c r="H366" s="41">
        <f>H367+H369+H372</f>
        <v>29900.63697</v>
      </c>
    </row>
    <row r="367" spans="1:11" ht="50.25" customHeight="1" x14ac:dyDescent="0.25">
      <c r="A367" s="9" t="s">
        <v>197</v>
      </c>
      <c r="B367" s="10" t="s">
        <v>350</v>
      </c>
      <c r="C367" s="10" t="s">
        <v>137</v>
      </c>
      <c r="D367" s="10" t="s">
        <v>40</v>
      </c>
      <c r="E367" s="10" t="s">
        <v>198</v>
      </c>
      <c r="F367" s="26">
        <f>F368</f>
        <v>5031.4250000000002</v>
      </c>
      <c r="G367" s="41">
        <f>G368</f>
        <v>200</v>
      </c>
      <c r="H367" s="41">
        <f>H368</f>
        <v>200</v>
      </c>
    </row>
    <row r="368" spans="1:11" ht="19.5" customHeight="1" x14ac:dyDescent="0.25">
      <c r="A368" s="9" t="s">
        <v>199</v>
      </c>
      <c r="B368" s="10" t="s">
        <v>350</v>
      </c>
      <c r="C368" s="10" t="s">
        <v>137</v>
      </c>
      <c r="D368" s="10" t="s">
        <v>39</v>
      </c>
      <c r="E368" s="10" t="s">
        <v>261</v>
      </c>
      <c r="F368" s="26">
        <f>'4'!G663</f>
        <v>5031.4250000000002</v>
      </c>
      <c r="G368" s="41">
        <v>200</v>
      </c>
      <c r="H368" s="41">
        <v>200</v>
      </c>
    </row>
    <row r="369" spans="1:8" ht="96" customHeight="1" x14ac:dyDescent="0.25">
      <c r="A369" s="9" t="s">
        <v>748</v>
      </c>
      <c r="B369" s="10" t="s">
        <v>350</v>
      </c>
      <c r="C369" s="10" t="s">
        <v>137</v>
      </c>
      <c r="D369" s="10" t="s">
        <v>40</v>
      </c>
      <c r="E369" s="10" t="s">
        <v>367</v>
      </c>
      <c r="F369" s="26">
        <f t="shared" ref="F369:H370" si="52">F370</f>
        <v>41238.436970000002</v>
      </c>
      <c r="G369" s="41">
        <f t="shared" si="52"/>
        <v>29700.63697</v>
      </c>
      <c r="H369" s="41">
        <f t="shared" si="52"/>
        <v>29700.63697</v>
      </c>
    </row>
    <row r="370" spans="1:8" ht="48" customHeight="1" x14ac:dyDescent="0.25">
      <c r="A370" s="9" t="s">
        <v>197</v>
      </c>
      <c r="B370" s="10" t="s">
        <v>350</v>
      </c>
      <c r="C370" s="10" t="s">
        <v>137</v>
      </c>
      <c r="D370" s="10" t="s">
        <v>41</v>
      </c>
      <c r="E370" s="10" t="s">
        <v>198</v>
      </c>
      <c r="F370" s="26">
        <f t="shared" si="52"/>
        <v>41238.436970000002</v>
      </c>
      <c r="G370" s="41">
        <f t="shared" si="52"/>
        <v>29700.63697</v>
      </c>
      <c r="H370" s="41">
        <f t="shared" si="52"/>
        <v>29700.63697</v>
      </c>
    </row>
    <row r="371" spans="1:8" ht="15.75" customHeight="1" x14ac:dyDescent="0.25">
      <c r="A371" s="9" t="s">
        <v>199</v>
      </c>
      <c r="B371" s="10" t="s">
        <v>350</v>
      </c>
      <c r="C371" s="10" t="s">
        <v>137</v>
      </c>
      <c r="D371" s="10" t="s">
        <v>41</v>
      </c>
      <c r="E371" s="10" t="s">
        <v>261</v>
      </c>
      <c r="F371" s="26">
        <f>'4'!G669</f>
        <v>41238.436970000002</v>
      </c>
      <c r="G371" s="41">
        <v>29700.63697</v>
      </c>
      <c r="H371" s="41">
        <v>29700.63697</v>
      </c>
    </row>
    <row r="372" spans="1:8" ht="49.95" customHeight="1" x14ac:dyDescent="0.25">
      <c r="A372" s="220" t="s">
        <v>955</v>
      </c>
      <c r="B372" s="179" t="s">
        <v>350</v>
      </c>
      <c r="C372" s="179" t="s">
        <v>137</v>
      </c>
      <c r="D372" s="179" t="s">
        <v>705</v>
      </c>
      <c r="E372" s="179" t="s">
        <v>367</v>
      </c>
      <c r="F372" s="26">
        <f t="shared" ref="F372:H373" si="53">F373</f>
        <v>298.798</v>
      </c>
      <c r="G372" s="26">
        <f t="shared" si="53"/>
        <v>0</v>
      </c>
      <c r="H372" s="26">
        <f t="shared" si="53"/>
        <v>0</v>
      </c>
    </row>
    <row r="373" spans="1:8" ht="52.95" customHeight="1" x14ac:dyDescent="0.25">
      <c r="A373" s="220" t="s">
        <v>197</v>
      </c>
      <c r="B373" s="179" t="s">
        <v>350</v>
      </c>
      <c r="C373" s="179" t="s">
        <v>137</v>
      </c>
      <c r="D373" s="179" t="s">
        <v>705</v>
      </c>
      <c r="E373" s="179" t="s">
        <v>198</v>
      </c>
      <c r="F373" s="26">
        <f t="shared" si="53"/>
        <v>298.798</v>
      </c>
      <c r="G373" s="26">
        <f t="shared" si="53"/>
        <v>0</v>
      </c>
      <c r="H373" s="26">
        <f t="shared" si="53"/>
        <v>0</v>
      </c>
    </row>
    <row r="374" spans="1:8" ht="24.6" customHeight="1" x14ac:dyDescent="0.25">
      <c r="A374" s="220" t="s">
        <v>163</v>
      </c>
      <c r="B374" s="179" t="s">
        <v>350</v>
      </c>
      <c r="C374" s="179" t="s">
        <v>137</v>
      </c>
      <c r="D374" s="179" t="s">
        <v>705</v>
      </c>
      <c r="E374" s="179" t="s">
        <v>261</v>
      </c>
      <c r="F374" s="26">
        <v>298.798</v>
      </c>
      <c r="G374" s="26">
        <v>0</v>
      </c>
      <c r="H374" s="26">
        <v>0</v>
      </c>
    </row>
    <row r="375" spans="1:8" ht="35.25" hidden="1" customHeight="1" x14ac:dyDescent="0.25">
      <c r="A375" s="29" t="s">
        <v>508</v>
      </c>
      <c r="B375" s="21" t="s">
        <v>350</v>
      </c>
      <c r="C375" s="21" t="s">
        <v>137</v>
      </c>
      <c r="D375" s="21" t="s">
        <v>290</v>
      </c>
      <c r="E375" s="21" t="s">
        <v>367</v>
      </c>
      <c r="F375" s="385">
        <f>F376</f>
        <v>0</v>
      </c>
      <c r="G375" s="44">
        <f t="shared" ref="F375:H377" si="54">G376</f>
        <v>0</v>
      </c>
      <c r="H375" s="44">
        <f t="shared" si="54"/>
        <v>0</v>
      </c>
    </row>
    <row r="376" spans="1:8" ht="30" hidden="1" customHeight="1" x14ac:dyDescent="0.25">
      <c r="A376" s="9" t="s">
        <v>509</v>
      </c>
      <c r="B376" s="10" t="s">
        <v>350</v>
      </c>
      <c r="C376" s="10" t="s">
        <v>137</v>
      </c>
      <c r="D376" s="10" t="s">
        <v>510</v>
      </c>
      <c r="E376" s="10" t="s">
        <v>367</v>
      </c>
      <c r="F376" s="26">
        <f t="shared" si="54"/>
        <v>0</v>
      </c>
      <c r="G376" s="41">
        <f t="shared" si="54"/>
        <v>0</v>
      </c>
      <c r="H376" s="41">
        <f t="shared" si="54"/>
        <v>0</v>
      </c>
    </row>
    <row r="377" spans="1:8" ht="51" hidden="1" customHeight="1" x14ac:dyDescent="0.25">
      <c r="A377" s="9" t="s">
        <v>197</v>
      </c>
      <c r="B377" s="10" t="s">
        <v>350</v>
      </c>
      <c r="C377" s="10" t="s">
        <v>137</v>
      </c>
      <c r="D377" s="10" t="s">
        <v>510</v>
      </c>
      <c r="E377" s="10" t="s">
        <v>198</v>
      </c>
      <c r="F377" s="26">
        <f t="shared" si="54"/>
        <v>0</v>
      </c>
      <c r="G377" s="41">
        <f t="shared" si="54"/>
        <v>0</v>
      </c>
      <c r="H377" s="41">
        <f t="shared" si="54"/>
        <v>0</v>
      </c>
    </row>
    <row r="378" spans="1:8" ht="22.5" hidden="1" customHeight="1" x14ac:dyDescent="0.25">
      <c r="A378" s="9" t="s">
        <v>199</v>
      </c>
      <c r="B378" s="10" t="s">
        <v>350</v>
      </c>
      <c r="C378" s="10" t="s">
        <v>137</v>
      </c>
      <c r="D378" s="10" t="s">
        <v>510</v>
      </c>
      <c r="E378" s="10" t="s">
        <v>261</v>
      </c>
      <c r="F378" s="26"/>
      <c r="G378" s="41"/>
      <c r="H378" s="41"/>
    </row>
    <row r="379" spans="1:8" ht="46.5" customHeight="1" x14ac:dyDescent="0.25">
      <c r="A379" s="13" t="s">
        <v>921</v>
      </c>
      <c r="B379" s="18" t="s">
        <v>350</v>
      </c>
      <c r="C379" s="18" t="s">
        <v>137</v>
      </c>
      <c r="D379" s="18" t="s">
        <v>25</v>
      </c>
      <c r="E379" s="18" t="s">
        <v>367</v>
      </c>
      <c r="F379" s="182">
        <f>F380</f>
        <v>48994.218000000008</v>
      </c>
      <c r="G379" s="43">
        <f t="shared" ref="G379:H382" si="55">G380</f>
        <v>50062.722000000002</v>
      </c>
      <c r="H379" s="43">
        <f t="shared" si="55"/>
        <v>53062.998</v>
      </c>
    </row>
    <row r="380" spans="1:8" ht="54.75" customHeight="1" x14ac:dyDescent="0.25">
      <c r="A380" s="17" t="s">
        <v>233</v>
      </c>
      <c r="B380" s="10" t="s">
        <v>350</v>
      </c>
      <c r="C380" s="10" t="s">
        <v>137</v>
      </c>
      <c r="D380" s="10" t="s">
        <v>38</v>
      </c>
      <c r="E380" s="10" t="s">
        <v>367</v>
      </c>
      <c r="F380" s="26">
        <f>F381</f>
        <v>48994.218000000008</v>
      </c>
      <c r="G380" s="41">
        <f t="shared" si="55"/>
        <v>50062.722000000002</v>
      </c>
      <c r="H380" s="41">
        <f t="shared" si="55"/>
        <v>53062.998</v>
      </c>
    </row>
    <row r="381" spans="1:8" s="78" customFormat="1" ht="81" customHeight="1" x14ac:dyDescent="0.3">
      <c r="A381" s="13" t="s">
        <v>354</v>
      </c>
      <c r="B381" s="18" t="s">
        <v>350</v>
      </c>
      <c r="C381" s="91" t="s">
        <v>137</v>
      </c>
      <c r="D381" s="18" t="s">
        <v>42</v>
      </c>
      <c r="E381" s="18" t="s">
        <v>367</v>
      </c>
      <c r="F381" s="182">
        <f>F382</f>
        <v>48994.218000000008</v>
      </c>
      <c r="G381" s="43">
        <f t="shared" si="55"/>
        <v>50062.722000000002</v>
      </c>
      <c r="H381" s="43">
        <f t="shared" si="55"/>
        <v>53062.998</v>
      </c>
    </row>
    <row r="382" spans="1:8" ht="51" customHeight="1" x14ac:dyDescent="0.25">
      <c r="A382" s="9" t="s">
        <v>197</v>
      </c>
      <c r="B382" s="10" t="s">
        <v>350</v>
      </c>
      <c r="C382" s="10" t="s">
        <v>137</v>
      </c>
      <c r="D382" s="10" t="s">
        <v>42</v>
      </c>
      <c r="E382" s="10" t="s">
        <v>198</v>
      </c>
      <c r="F382" s="26">
        <f>F383</f>
        <v>48994.218000000008</v>
      </c>
      <c r="G382" s="41">
        <f t="shared" si="55"/>
        <v>50062.722000000002</v>
      </c>
      <c r="H382" s="41">
        <f t="shared" si="55"/>
        <v>53062.998</v>
      </c>
    </row>
    <row r="383" spans="1:8" ht="18.75" customHeight="1" x14ac:dyDescent="0.25">
      <c r="A383" s="9" t="s">
        <v>199</v>
      </c>
      <c r="B383" s="10" t="s">
        <v>350</v>
      </c>
      <c r="C383" s="10" t="s">
        <v>137</v>
      </c>
      <c r="D383" s="10" t="s">
        <v>42</v>
      </c>
      <c r="E383" s="10" t="s">
        <v>261</v>
      </c>
      <c r="F383" s="26">
        <f>46890.66+1499.976+603.582</f>
        <v>48994.218000000008</v>
      </c>
      <c r="G383" s="41">
        <v>50062.722000000002</v>
      </c>
      <c r="H383" s="41">
        <v>53062.998</v>
      </c>
    </row>
    <row r="384" spans="1:8" ht="53.25" hidden="1" customHeight="1" x14ac:dyDescent="0.25">
      <c r="A384" s="9" t="s">
        <v>702</v>
      </c>
      <c r="B384" s="10" t="s">
        <v>350</v>
      </c>
      <c r="C384" s="10" t="s">
        <v>137</v>
      </c>
      <c r="D384" s="10" t="s">
        <v>8</v>
      </c>
      <c r="E384" s="10" t="s">
        <v>367</v>
      </c>
      <c r="F384" s="41">
        <f>F385</f>
        <v>0</v>
      </c>
      <c r="G384" s="41">
        <f>G385</f>
        <v>0</v>
      </c>
      <c r="H384" s="41">
        <f>H385</f>
        <v>0</v>
      </c>
    </row>
    <row r="385" spans="1:11" ht="61.5" hidden="1" customHeight="1" x14ac:dyDescent="0.25">
      <c r="A385" s="9" t="s">
        <v>701</v>
      </c>
      <c r="B385" s="10" t="s">
        <v>350</v>
      </c>
      <c r="C385" s="10" t="s">
        <v>137</v>
      </c>
      <c r="D385" s="10" t="s">
        <v>8</v>
      </c>
      <c r="E385" s="10" t="s">
        <v>198</v>
      </c>
      <c r="F385" s="41">
        <f>F387</f>
        <v>0</v>
      </c>
      <c r="G385" s="41">
        <f>G387</f>
        <v>0</v>
      </c>
      <c r="H385" s="41">
        <f>H387</f>
        <v>0</v>
      </c>
    </row>
    <row r="386" spans="1:11" ht="27.75" hidden="1" customHeight="1" x14ac:dyDescent="0.25">
      <c r="A386" s="9" t="s">
        <v>197</v>
      </c>
      <c r="B386" s="10" t="s">
        <v>350</v>
      </c>
      <c r="C386" s="10" t="s">
        <v>137</v>
      </c>
      <c r="D386" s="10" t="s">
        <v>8</v>
      </c>
      <c r="E386" s="10" t="s">
        <v>198</v>
      </c>
      <c r="F386" s="41"/>
      <c r="G386" s="41"/>
      <c r="H386" s="41"/>
    </row>
    <row r="387" spans="1:11" ht="18.75" hidden="1" customHeight="1" x14ac:dyDescent="0.25">
      <c r="A387" s="9" t="s">
        <v>199</v>
      </c>
      <c r="B387" s="10" t="s">
        <v>350</v>
      </c>
      <c r="C387" s="10" t="s">
        <v>137</v>
      </c>
      <c r="D387" s="10" t="s">
        <v>8</v>
      </c>
      <c r="E387" s="10" t="s">
        <v>261</v>
      </c>
      <c r="F387" s="41">
        <f t="shared" ref="F387:H391" si="56">F388</f>
        <v>0</v>
      </c>
      <c r="G387" s="41">
        <f t="shared" si="56"/>
        <v>0</v>
      </c>
      <c r="H387" s="41">
        <f t="shared" si="56"/>
        <v>0</v>
      </c>
    </row>
    <row r="388" spans="1:11" ht="37.200000000000003" hidden="1" customHeight="1" x14ac:dyDescent="0.25">
      <c r="A388" s="9" t="s">
        <v>140</v>
      </c>
      <c r="B388" s="10" t="s">
        <v>350</v>
      </c>
      <c r="C388" s="10" t="s">
        <v>137</v>
      </c>
      <c r="D388" s="10" t="s">
        <v>7</v>
      </c>
      <c r="E388" s="10" t="s">
        <v>367</v>
      </c>
      <c r="F388" s="41">
        <f t="shared" si="56"/>
        <v>0</v>
      </c>
      <c r="G388" s="41">
        <f t="shared" si="56"/>
        <v>0</v>
      </c>
      <c r="H388" s="41">
        <f t="shared" si="56"/>
        <v>0</v>
      </c>
    </row>
    <row r="389" spans="1:11" ht="31.2" hidden="1" customHeight="1" x14ac:dyDescent="0.25">
      <c r="A389" s="9" t="s">
        <v>141</v>
      </c>
      <c r="B389" s="10" t="s">
        <v>350</v>
      </c>
      <c r="C389" s="10" t="s">
        <v>137</v>
      </c>
      <c r="D389" s="10" t="s">
        <v>8</v>
      </c>
      <c r="E389" s="10" t="s">
        <v>367</v>
      </c>
      <c r="F389" s="41">
        <f t="shared" si="56"/>
        <v>0</v>
      </c>
      <c r="G389" s="41">
        <f t="shared" si="56"/>
        <v>0</v>
      </c>
      <c r="H389" s="41">
        <f t="shared" si="56"/>
        <v>0</v>
      </c>
    </row>
    <row r="390" spans="1:11" ht="37.200000000000003" hidden="1" customHeight="1" x14ac:dyDescent="0.25">
      <c r="A390" s="90" t="s">
        <v>561</v>
      </c>
      <c r="B390" s="10" t="s">
        <v>350</v>
      </c>
      <c r="C390" s="10" t="s">
        <v>137</v>
      </c>
      <c r="D390" s="10" t="s">
        <v>510</v>
      </c>
      <c r="E390" s="10" t="s">
        <v>367</v>
      </c>
      <c r="F390" s="41">
        <f t="shared" si="56"/>
        <v>0</v>
      </c>
      <c r="G390" s="41">
        <f t="shared" si="56"/>
        <v>0</v>
      </c>
      <c r="H390" s="41">
        <f t="shared" si="56"/>
        <v>0</v>
      </c>
    </row>
    <row r="391" spans="1:11" ht="30" hidden="1" customHeight="1" x14ac:dyDescent="0.25">
      <c r="A391" s="9" t="s">
        <v>197</v>
      </c>
      <c r="B391" s="10" t="s">
        <v>350</v>
      </c>
      <c r="C391" s="10" t="s">
        <v>137</v>
      </c>
      <c r="D391" s="10" t="s">
        <v>510</v>
      </c>
      <c r="E391" s="10" t="s">
        <v>198</v>
      </c>
      <c r="F391" s="41">
        <f t="shared" si="56"/>
        <v>0</v>
      </c>
      <c r="G391" s="41">
        <f t="shared" si="56"/>
        <v>0</v>
      </c>
      <c r="H391" s="41">
        <f t="shared" si="56"/>
        <v>0</v>
      </c>
    </row>
    <row r="392" spans="1:11" ht="18.75" hidden="1" customHeight="1" x14ac:dyDescent="0.25">
      <c r="A392" s="9" t="s">
        <v>199</v>
      </c>
      <c r="B392" s="10" t="s">
        <v>350</v>
      </c>
      <c r="C392" s="10" t="s">
        <v>137</v>
      </c>
      <c r="D392" s="10" t="s">
        <v>510</v>
      </c>
      <c r="E392" s="10" t="s">
        <v>261</v>
      </c>
      <c r="F392" s="41"/>
      <c r="G392" s="41"/>
      <c r="H392" s="41"/>
    </row>
    <row r="393" spans="1:11" s="84" customFormat="1" ht="17.25" customHeight="1" x14ac:dyDescent="0.3">
      <c r="A393" s="252" t="s">
        <v>397</v>
      </c>
      <c r="B393" s="253" t="s">
        <v>350</v>
      </c>
      <c r="C393" s="253" t="s">
        <v>139</v>
      </c>
      <c r="D393" s="253" t="s">
        <v>290</v>
      </c>
      <c r="E393" s="253" t="s">
        <v>367</v>
      </c>
      <c r="F393" s="254">
        <f>F394+F437+F447+F450</f>
        <v>356801.03705000004</v>
      </c>
      <c r="G393" s="254">
        <f>G394+G437+G447+G450</f>
        <v>321518.12147000001</v>
      </c>
      <c r="H393" s="254">
        <f>H394+H437+H447+H450</f>
        <v>311267.51116000005</v>
      </c>
    </row>
    <row r="394" spans="1:11" s="78" customFormat="1" ht="48" customHeight="1" x14ac:dyDescent="0.3">
      <c r="A394" s="13" t="s">
        <v>921</v>
      </c>
      <c r="B394" s="18" t="s">
        <v>350</v>
      </c>
      <c r="C394" s="18" t="s">
        <v>139</v>
      </c>
      <c r="D394" s="18" t="s">
        <v>25</v>
      </c>
      <c r="E394" s="18" t="s">
        <v>367</v>
      </c>
      <c r="F394" s="43">
        <f>F395+F421</f>
        <v>122114.98505</v>
      </c>
      <c r="G394" s="43">
        <f>G395+G421</f>
        <v>75937.725309999994</v>
      </c>
      <c r="H394" s="43">
        <f>H395+H421</f>
        <v>53339.377999999997</v>
      </c>
      <c r="I394" s="177"/>
      <c r="J394" s="177"/>
      <c r="K394" s="177"/>
    </row>
    <row r="395" spans="1:11" ht="41.4" customHeight="1" x14ac:dyDescent="0.25">
      <c r="A395" s="17" t="s">
        <v>419</v>
      </c>
      <c r="B395" s="10" t="s">
        <v>350</v>
      </c>
      <c r="C395" s="10" t="s">
        <v>139</v>
      </c>
      <c r="D395" s="10" t="s">
        <v>43</v>
      </c>
      <c r="E395" s="10" t="s">
        <v>367</v>
      </c>
      <c r="F395" s="26">
        <f>F396+F399+F411+F402+F405+F408+F414</f>
        <v>120424.98505</v>
      </c>
      <c r="G395" s="41">
        <f>G396+G399+G411+G402+G405+G408</f>
        <v>73937.725309999994</v>
      </c>
      <c r="H395" s="41">
        <f>H396+H399+H411+H402+H405+H408</f>
        <v>51139.377999999997</v>
      </c>
    </row>
    <row r="396" spans="1:11" ht="34.5" customHeight="1" x14ac:dyDescent="0.25">
      <c r="A396" s="9" t="s">
        <v>229</v>
      </c>
      <c r="B396" s="10" t="s">
        <v>350</v>
      </c>
      <c r="C396" s="10" t="s">
        <v>139</v>
      </c>
      <c r="D396" s="10" t="s">
        <v>44</v>
      </c>
      <c r="E396" s="10" t="s">
        <v>367</v>
      </c>
      <c r="F396" s="26">
        <f t="shared" ref="F396:H397" si="57">F397</f>
        <v>10211.085000000001</v>
      </c>
      <c r="G396" s="41">
        <f t="shared" si="57"/>
        <v>500</v>
      </c>
      <c r="H396" s="41">
        <f t="shared" si="57"/>
        <v>500</v>
      </c>
    </row>
    <row r="397" spans="1:11" ht="50.25" customHeight="1" x14ac:dyDescent="0.25">
      <c r="A397" s="9" t="s">
        <v>197</v>
      </c>
      <c r="B397" s="10" t="s">
        <v>350</v>
      </c>
      <c r="C397" s="10" t="s">
        <v>139</v>
      </c>
      <c r="D397" s="10" t="s">
        <v>45</v>
      </c>
      <c r="E397" s="10" t="s">
        <v>198</v>
      </c>
      <c r="F397" s="26">
        <f t="shared" si="57"/>
        <v>10211.085000000001</v>
      </c>
      <c r="G397" s="41">
        <f t="shared" si="57"/>
        <v>500</v>
      </c>
      <c r="H397" s="41">
        <f t="shared" si="57"/>
        <v>500</v>
      </c>
    </row>
    <row r="398" spans="1:11" ht="19.95" customHeight="1" x14ac:dyDescent="0.25">
      <c r="A398" s="9" t="s">
        <v>199</v>
      </c>
      <c r="B398" s="10" t="s">
        <v>350</v>
      </c>
      <c r="C398" s="10" t="s">
        <v>139</v>
      </c>
      <c r="D398" s="10" t="s">
        <v>45</v>
      </c>
      <c r="E398" s="10" t="s">
        <v>261</v>
      </c>
      <c r="F398" s="26">
        <f>'4'!G690</f>
        <v>10211.085000000001</v>
      </c>
      <c r="G398" s="41">
        <v>500</v>
      </c>
      <c r="H398" s="41">
        <v>500</v>
      </c>
    </row>
    <row r="399" spans="1:11" ht="95.4" customHeight="1" x14ac:dyDescent="0.25">
      <c r="A399" s="9" t="s">
        <v>747</v>
      </c>
      <c r="B399" s="10" t="s">
        <v>350</v>
      </c>
      <c r="C399" s="10" t="s">
        <v>139</v>
      </c>
      <c r="D399" s="10" t="s">
        <v>44</v>
      </c>
      <c r="E399" s="10" t="s">
        <v>367</v>
      </c>
      <c r="F399" s="26">
        <f t="shared" ref="F399:H400" si="58">F400</f>
        <v>109544.05404999999</v>
      </c>
      <c r="G399" s="41">
        <f t="shared" si="58"/>
        <v>73437.725309999994</v>
      </c>
      <c r="H399" s="41">
        <f t="shared" si="58"/>
        <v>50639.377999999997</v>
      </c>
    </row>
    <row r="400" spans="1:11" ht="49.5" customHeight="1" x14ac:dyDescent="0.25">
      <c r="A400" s="9" t="s">
        <v>197</v>
      </c>
      <c r="B400" s="10" t="s">
        <v>350</v>
      </c>
      <c r="C400" s="10" t="s">
        <v>139</v>
      </c>
      <c r="D400" s="10" t="s">
        <v>46</v>
      </c>
      <c r="E400" s="10" t="s">
        <v>198</v>
      </c>
      <c r="F400" s="26">
        <f t="shared" si="58"/>
        <v>109544.05404999999</v>
      </c>
      <c r="G400" s="41">
        <f t="shared" si="58"/>
        <v>73437.725309999994</v>
      </c>
      <c r="H400" s="41">
        <f t="shared" si="58"/>
        <v>50639.377999999997</v>
      </c>
    </row>
    <row r="401" spans="1:8" ht="19.5" customHeight="1" x14ac:dyDescent="0.25">
      <c r="A401" s="220" t="s">
        <v>199</v>
      </c>
      <c r="B401" s="179" t="s">
        <v>350</v>
      </c>
      <c r="C401" s="179" t="s">
        <v>139</v>
      </c>
      <c r="D401" s="179" t="s">
        <v>46</v>
      </c>
      <c r="E401" s="179" t="s">
        <v>261</v>
      </c>
      <c r="F401" s="26">
        <f>'4'!G693</f>
        <v>109544.05404999999</v>
      </c>
      <c r="G401" s="26">
        <f>79463.824-3454.57894-459.81773-15-96.5-1080+100-20.20202-1000</f>
        <v>73437.725309999994</v>
      </c>
      <c r="H401" s="26">
        <f>79463.824-25987.446-857-1080+100-1000</f>
        <v>50639.377999999997</v>
      </c>
    </row>
    <row r="402" spans="1:8" ht="84.6" hidden="1" customHeight="1" x14ac:dyDescent="0.25">
      <c r="A402" s="220" t="s">
        <v>610</v>
      </c>
      <c r="B402" s="179" t="s">
        <v>350</v>
      </c>
      <c r="C402" s="179" t="s">
        <v>139</v>
      </c>
      <c r="D402" s="179" t="s">
        <v>602</v>
      </c>
      <c r="E402" s="179" t="s">
        <v>367</v>
      </c>
      <c r="F402" s="26">
        <f t="shared" ref="F402:H403" si="59">F403</f>
        <v>0</v>
      </c>
      <c r="G402" s="26">
        <f t="shared" si="59"/>
        <v>0</v>
      </c>
      <c r="H402" s="26">
        <f t="shared" si="59"/>
        <v>0</v>
      </c>
    </row>
    <row r="403" spans="1:8" ht="52.95" hidden="1" customHeight="1" x14ac:dyDescent="0.25">
      <c r="A403" s="220" t="s">
        <v>197</v>
      </c>
      <c r="B403" s="179" t="s">
        <v>350</v>
      </c>
      <c r="C403" s="179" t="s">
        <v>139</v>
      </c>
      <c r="D403" s="179" t="s">
        <v>602</v>
      </c>
      <c r="E403" s="179" t="s">
        <v>198</v>
      </c>
      <c r="F403" s="26">
        <f t="shared" si="59"/>
        <v>0</v>
      </c>
      <c r="G403" s="26">
        <f t="shared" si="59"/>
        <v>0</v>
      </c>
      <c r="H403" s="26">
        <f t="shared" si="59"/>
        <v>0</v>
      </c>
    </row>
    <row r="404" spans="1:8" ht="19.5" hidden="1" customHeight="1" x14ac:dyDescent="0.25">
      <c r="A404" s="220" t="s">
        <v>199</v>
      </c>
      <c r="B404" s="179" t="s">
        <v>350</v>
      </c>
      <c r="C404" s="179" t="s">
        <v>139</v>
      </c>
      <c r="D404" s="179" t="s">
        <v>602</v>
      </c>
      <c r="E404" s="179" t="s">
        <v>261</v>
      </c>
      <c r="F404" s="26"/>
      <c r="G404" s="26"/>
      <c r="H404" s="26"/>
    </row>
    <row r="405" spans="1:8" ht="50.25" customHeight="1" x14ac:dyDescent="0.25">
      <c r="A405" s="220" t="s">
        <v>707</v>
      </c>
      <c r="B405" s="179" t="s">
        <v>350</v>
      </c>
      <c r="C405" s="179" t="s">
        <v>139</v>
      </c>
      <c r="D405" s="179" t="s">
        <v>704</v>
      </c>
      <c r="E405" s="179" t="s">
        <v>367</v>
      </c>
      <c r="F405" s="26">
        <f t="shared" ref="F405:H406" si="60">F406</f>
        <v>669.846</v>
      </c>
      <c r="G405" s="26">
        <f t="shared" si="60"/>
        <v>0</v>
      </c>
      <c r="H405" s="26">
        <f t="shared" si="60"/>
        <v>0</v>
      </c>
    </row>
    <row r="406" spans="1:8" ht="49.2" customHeight="1" x14ac:dyDescent="0.25">
      <c r="A406" s="220" t="s">
        <v>197</v>
      </c>
      <c r="B406" s="179" t="s">
        <v>350</v>
      </c>
      <c r="C406" s="179" t="s">
        <v>139</v>
      </c>
      <c r="D406" s="179" t="s">
        <v>704</v>
      </c>
      <c r="E406" s="179" t="s">
        <v>198</v>
      </c>
      <c r="F406" s="26">
        <f t="shared" si="60"/>
        <v>669.846</v>
      </c>
      <c r="G406" s="26">
        <f t="shared" si="60"/>
        <v>0</v>
      </c>
      <c r="H406" s="26">
        <f t="shared" si="60"/>
        <v>0</v>
      </c>
    </row>
    <row r="407" spans="1:8" ht="19.5" customHeight="1" x14ac:dyDescent="0.25">
      <c r="A407" s="220" t="s">
        <v>199</v>
      </c>
      <c r="B407" s="179" t="s">
        <v>350</v>
      </c>
      <c r="C407" s="179" t="s">
        <v>139</v>
      </c>
      <c r="D407" s="179" t="s">
        <v>704</v>
      </c>
      <c r="E407" s="179" t="s">
        <v>261</v>
      </c>
      <c r="F407" s="26">
        <v>669.846</v>
      </c>
      <c r="G407" s="26">
        <v>0</v>
      </c>
      <c r="H407" s="26">
        <v>0</v>
      </c>
    </row>
    <row r="408" spans="1:8" ht="30.75" hidden="1" customHeight="1" x14ac:dyDescent="0.25">
      <c r="A408" s="13" t="s">
        <v>761</v>
      </c>
      <c r="B408" s="10" t="s">
        <v>350</v>
      </c>
      <c r="C408" s="10" t="s">
        <v>139</v>
      </c>
      <c r="D408" s="10" t="s">
        <v>762</v>
      </c>
      <c r="E408" s="10" t="s">
        <v>367</v>
      </c>
      <c r="F408" s="182">
        <f t="shared" ref="F408:H409" si="61">F409</f>
        <v>0</v>
      </c>
      <c r="G408" s="43">
        <f t="shared" si="61"/>
        <v>0</v>
      </c>
      <c r="H408" s="43">
        <f t="shared" si="61"/>
        <v>0</v>
      </c>
    </row>
    <row r="409" spans="1:8" ht="54" hidden="1" customHeight="1" x14ac:dyDescent="0.25">
      <c r="A409" s="9" t="s">
        <v>197</v>
      </c>
      <c r="B409" s="10" t="s">
        <v>350</v>
      </c>
      <c r="C409" s="10" t="s">
        <v>139</v>
      </c>
      <c r="D409" s="10" t="s">
        <v>762</v>
      </c>
      <c r="E409" s="10" t="s">
        <v>198</v>
      </c>
      <c r="F409" s="26">
        <f t="shared" si="61"/>
        <v>0</v>
      </c>
      <c r="G409" s="41">
        <f t="shared" si="61"/>
        <v>0</v>
      </c>
      <c r="H409" s="41">
        <f t="shared" si="61"/>
        <v>0</v>
      </c>
    </row>
    <row r="410" spans="1:8" ht="20.399999999999999" hidden="1" customHeight="1" x14ac:dyDescent="0.25">
      <c r="A410" s="9" t="s">
        <v>199</v>
      </c>
      <c r="B410" s="10" t="s">
        <v>350</v>
      </c>
      <c r="C410" s="10" t="s">
        <v>139</v>
      </c>
      <c r="D410" s="10" t="s">
        <v>762</v>
      </c>
      <c r="E410" s="10" t="s">
        <v>261</v>
      </c>
      <c r="F410" s="26"/>
      <c r="G410" s="41"/>
      <c r="H410" s="41"/>
    </row>
    <row r="411" spans="1:8" ht="79.95" customHeight="1" x14ac:dyDescent="0.25">
      <c r="A411" s="9" t="s">
        <v>681</v>
      </c>
      <c r="B411" s="10" t="s">
        <v>350</v>
      </c>
      <c r="C411" s="10" t="s">
        <v>139</v>
      </c>
      <c r="D411" s="211" t="s">
        <v>932</v>
      </c>
      <c r="E411" s="10" t="s">
        <v>367</v>
      </c>
      <c r="F411" s="26">
        <f t="shared" ref="F411:H412" si="62">F412</f>
        <v>0</v>
      </c>
      <c r="G411" s="41">
        <f t="shared" si="62"/>
        <v>0</v>
      </c>
      <c r="H411" s="41">
        <f t="shared" si="62"/>
        <v>0</v>
      </c>
    </row>
    <row r="412" spans="1:8" ht="51" customHeight="1" x14ac:dyDescent="0.25">
      <c r="A412" s="9" t="s">
        <v>197</v>
      </c>
      <c r="B412" s="10" t="s">
        <v>350</v>
      </c>
      <c r="C412" s="10" t="s">
        <v>139</v>
      </c>
      <c r="D412" s="211" t="s">
        <v>932</v>
      </c>
      <c r="E412" s="10" t="s">
        <v>198</v>
      </c>
      <c r="F412" s="41">
        <f t="shared" si="62"/>
        <v>0</v>
      </c>
      <c r="G412" s="41">
        <f t="shared" si="62"/>
        <v>0</v>
      </c>
      <c r="H412" s="41">
        <f t="shared" si="62"/>
        <v>0</v>
      </c>
    </row>
    <row r="413" spans="1:8" ht="19.95" customHeight="1" x14ac:dyDescent="0.25">
      <c r="A413" s="9" t="s">
        <v>199</v>
      </c>
      <c r="B413" s="10" t="s">
        <v>350</v>
      </c>
      <c r="C413" s="10" t="s">
        <v>139</v>
      </c>
      <c r="D413" s="211" t="s">
        <v>932</v>
      </c>
      <c r="E413" s="10" t="s">
        <v>261</v>
      </c>
      <c r="F413" s="26">
        <f>'4'!G707</f>
        <v>0</v>
      </c>
      <c r="G413" s="41">
        <v>0</v>
      </c>
      <c r="H413" s="41">
        <v>0</v>
      </c>
    </row>
    <row r="414" spans="1:8" ht="47.4" customHeight="1" x14ac:dyDescent="0.25">
      <c r="A414" s="374" t="s">
        <v>854</v>
      </c>
      <c r="B414" s="222" t="s">
        <v>350</v>
      </c>
      <c r="C414" s="222" t="s">
        <v>139</v>
      </c>
      <c r="D414" s="375" t="s">
        <v>43</v>
      </c>
      <c r="E414" s="222" t="s">
        <v>367</v>
      </c>
      <c r="F414" s="42">
        <f>F415+F418</f>
        <v>0</v>
      </c>
      <c r="G414" s="42">
        <f>G415+G418</f>
        <v>0</v>
      </c>
      <c r="H414" s="42">
        <f>H415+H418</f>
        <v>0</v>
      </c>
    </row>
    <row r="415" spans="1:8" ht="82.2" customHeight="1" x14ac:dyDescent="0.25">
      <c r="A415" s="220" t="s">
        <v>855</v>
      </c>
      <c r="B415" s="179" t="s">
        <v>350</v>
      </c>
      <c r="C415" s="179" t="s">
        <v>139</v>
      </c>
      <c r="D415" s="211" t="s">
        <v>961</v>
      </c>
      <c r="E415" s="179" t="s">
        <v>367</v>
      </c>
      <c r="F415" s="410">
        <f t="shared" ref="F415:H416" si="63">F416</f>
        <v>0</v>
      </c>
      <c r="G415" s="26">
        <f t="shared" si="63"/>
        <v>0</v>
      </c>
      <c r="H415" s="26">
        <f t="shared" si="63"/>
        <v>0</v>
      </c>
    </row>
    <row r="416" spans="1:8" ht="49.2" customHeight="1" x14ac:dyDescent="0.25">
      <c r="A416" s="220" t="s">
        <v>197</v>
      </c>
      <c r="B416" s="179" t="s">
        <v>350</v>
      </c>
      <c r="C416" s="179" t="s">
        <v>139</v>
      </c>
      <c r="D416" s="211" t="s">
        <v>961</v>
      </c>
      <c r="E416" s="179" t="s">
        <v>198</v>
      </c>
      <c r="F416" s="410">
        <f t="shared" si="63"/>
        <v>0</v>
      </c>
      <c r="G416" s="26">
        <f t="shared" si="63"/>
        <v>0</v>
      </c>
      <c r="H416" s="26">
        <f t="shared" si="63"/>
        <v>0</v>
      </c>
    </row>
    <row r="417" spans="1:8" ht="19.95" customHeight="1" x14ac:dyDescent="0.25">
      <c r="A417" s="220" t="s">
        <v>199</v>
      </c>
      <c r="B417" s="179" t="s">
        <v>350</v>
      </c>
      <c r="C417" s="179" t="s">
        <v>139</v>
      </c>
      <c r="D417" s="211" t="s">
        <v>961</v>
      </c>
      <c r="E417" s="179" t="s">
        <v>261</v>
      </c>
      <c r="F417" s="410">
        <f>2970-89.1-2880.9</f>
        <v>0</v>
      </c>
      <c r="G417" s="26">
        <v>0</v>
      </c>
      <c r="H417" s="26">
        <v>0</v>
      </c>
    </row>
    <row r="418" spans="1:8" ht="82.95" customHeight="1" x14ac:dyDescent="0.25">
      <c r="A418" s="220" t="s">
        <v>857</v>
      </c>
      <c r="B418" s="179" t="s">
        <v>350</v>
      </c>
      <c r="C418" s="179" t="s">
        <v>139</v>
      </c>
      <c r="D418" s="211" t="s">
        <v>962</v>
      </c>
      <c r="E418" s="179" t="s">
        <v>367</v>
      </c>
      <c r="F418" s="410">
        <f t="shared" ref="F418:H419" si="64">F419</f>
        <v>0</v>
      </c>
      <c r="G418" s="26">
        <f t="shared" si="64"/>
        <v>0</v>
      </c>
      <c r="H418" s="26">
        <f t="shared" si="64"/>
        <v>0</v>
      </c>
    </row>
    <row r="419" spans="1:8" ht="48" customHeight="1" x14ac:dyDescent="0.25">
      <c r="A419" s="220" t="s">
        <v>197</v>
      </c>
      <c r="B419" s="179" t="s">
        <v>350</v>
      </c>
      <c r="C419" s="179" t="s">
        <v>139</v>
      </c>
      <c r="D419" s="211" t="s">
        <v>962</v>
      </c>
      <c r="E419" s="179" t="s">
        <v>198</v>
      </c>
      <c r="F419" s="410">
        <f t="shared" si="64"/>
        <v>0</v>
      </c>
      <c r="G419" s="26">
        <f t="shared" si="64"/>
        <v>0</v>
      </c>
      <c r="H419" s="26">
        <f t="shared" si="64"/>
        <v>0</v>
      </c>
    </row>
    <row r="420" spans="1:8" ht="19.95" customHeight="1" x14ac:dyDescent="0.25">
      <c r="A420" s="220" t="s">
        <v>199</v>
      </c>
      <c r="B420" s="179" t="s">
        <v>350</v>
      </c>
      <c r="C420" s="179" t="s">
        <v>139</v>
      </c>
      <c r="D420" s="211" t="s">
        <v>962</v>
      </c>
      <c r="E420" s="179" t="s">
        <v>261</v>
      </c>
      <c r="F420" s="410">
        <f>30-30</f>
        <v>0</v>
      </c>
      <c r="G420" s="26">
        <v>0</v>
      </c>
      <c r="H420" s="26">
        <v>0</v>
      </c>
    </row>
    <row r="421" spans="1:8" ht="36.6" customHeight="1" x14ac:dyDescent="0.25">
      <c r="A421" s="17" t="s">
        <v>234</v>
      </c>
      <c r="B421" s="10" t="s">
        <v>350</v>
      </c>
      <c r="C421" s="10" t="s">
        <v>139</v>
      </c>
      <c r="D421" s="10" t="s">
        <v>47</v>
      </c>
      <c r="E421" s="10" t="s">
        <v>367</v>
      </c>
      <c r="F421" s="410">
        <f>F422+F425</f>
        <v>1690</v>
      </c>
      <c r="G421" s="41">
        <f>G422+G425</f>
        <v>2000</v>
      </c>
      <c r="H421" s="41">
        <f>H422+H425</f>
        <v>2200</v>
      </c>
    </row>
    <row r="422" spans="1:8" ht="32.25" customHeight="1" x14ac:dyDescent="0.25">
      <c r="A422" s="13" t="s">
        <v>235</v>
      </c>
      <c r="B422" s="10" t="s">
        <v>350</v>
      </c>
      <c r="C422" s="10" t="s">
        <v>139</v>
      </c>
      <c r="D422" s="10" t="s">
        <v>48</v>
      </c>
      <c r="E422" s="10" t="s">
        <v>367</v>
      </c>
      <c r="F422" s="41">
        <f t="shared" ref="F422:H423" si="65">F423</f>
        <v>250</v>
      </c>
      <c r="G422" s="41">
        <f t="shared" si="65"/>
        <v>280</v>
      </c>
      <c r="H422" s="41">
        <f t="shared" si="65"/>
        <v>300</v>
      </c>
    </row>
    <row r="423" spans="1:8" ht="48.75" customHeight="1" x14ac:dyDescent="0.25">
      <c r="A423" s="9" t="s">
        <v>197</v>
      </c>
      <c r="B423" s="10" t="s">
        <v>350</v>
      </c>
      <c r="C423" s="10" t="s">
        <v>139</v>
      </c>
      <c r="D423" s="10" t="s">
        <v>49</v>
      </c>
      <c r="E423" s="10" t="s">
        <v>198</v>
      </c>
      <c r="F423" s="41">
        <f t="shared" si="65"/>
        <v>250</v>
      </c>
      <c r="G423" s="41">
        <f t="shared" si="65"/>
        <v>280</v>
      </c>
      <c r="H423" s="41">
        <f t="shared" si="65"/>
        <v>300</v>
      </c>
    </row>
    <row r="424" spans="1:8" ht="15.75" customHeight="1" x14ac:dyDescent="0.25">
      <c r="A424" s="9" t="s">
        <v>199</v>
      </c>
      <c r="B424" s="10" t="s">
        <v>350</v>
      </c>
      <c r="C424" s="10" t="s">
        <v>139</v>
      </c>
      <c r="D424" s="10" t="s">
        <v>49</v>
      </c>
      <c r="E424" s="10" t="s">
        <v>261</v>
      </c>
      <c r="F424" s="41">
        <v>250</v>
      </c>
      <c r="G424" s="41">
        <v>280</v>
      </c>
      <c r="H424" s="41">
        <v>300</v>
      </c>
    </row>
    <row r="425" spans="1:8" ht="33" customHeight="1" x14ac:dyDescent="0.25">
      <c r="A425" s="13" t="s">
        <v>230</v>
      </c>
      <c r="B425" s="10" t="s">
        <v>350</v>
      </c>
      <c r="C425" s="10" t="s">
        <v>139</v>
      </c>
      <c r="D425" s="10" t="s">
        <v>48</v>
      </c>
      <c r="E425" s="10" t="s">
        <v>367</v>
      </c>
      <c r="F425" s="41">
        <f t="shared" ref="F425:H426" si="66">F426</f>
        <v>1440</v>
      </c>
      <c r="G425" s="41">
        <f t="shared" si="66"/>
        <v>1720</v>
      </c>
      <c r="H425" s="41">
        <f t="shared" si="66"/>
        <v>1900</v>
      </c>
    </row>
    <row r="426" spans="1:8" ht="50.25" customHeight="1" x14ac:dyDescent="0.25">
      <c r="A426" s="9" t="s">
        <v>197</v>
      </c>
      <c r="B426" s="10" t="s">
        <v>350</v>
      </c>
      <c r="C426" s="10" t="s">
        <v>139</v>
      </c>
      <c r="D426" s="10" t="s">
        <v>50</v>
      </c>
      <c r="E426" s="10" t="s">
        <v>198</v>
      </c>
      <c r="F426" s="41">
        <f t="shared" si="66"/>
        <v>1440</v>
      </c>
      <c r="G426" s="41">
        <f t="shared" si="66"/>
        <v>1720</v>
      </c>
      <c r="H426" s="41">
        <f t="shared" si="66"/>
        <v>1900</v>
      </c>
    </row>
    <row r="427" spans="1:8" ht="21.75" customHeight="1" x14ac:dyDescent="0.25">
      <c r="A427" s="9" t="s">
        <v>199</v>
      </c>
      <c r="B427" s="10" t="s">
        <v>350</v>
      </c>
      <c r="C427" s="10" t="s">
        <v>139</v>
      </c>
      <c r="D427" s="10" t="s">
        <v>50</v>
      </c>
      <c r="E427" s="10" t="s">
        <v>261</v>
      </c>
      <c r="F427" s="26">
        <f>1000+440</f>
        <v>1440</v>
      </c>
      <c r="G427" s="41">
        <v>1720</v>
      </c>
      <c r="H427" s="41">
        <v>1900</v>
      </c>
    </row>
    <row r="428" spans="1:8" ht="33" hidden="1" customHeight="1" x14ac:dyDescent="0.25">
      <c r="A428" s="17" t="s">
        <v>262</v>
      </c>
      <c r="B428" s="10" t="s">
        <v>350</v>
      </c>
      <c r="C428" s="10" t="s">
        <v>139</v>
      </c>
      <c r="D428" s="10" t="s">
        <v>51</v>
      </c>
      <c r="E428" s="10" t="s">
        <v>367</v>
      </c>
      <c r="F428" s="41">
        <f t="shared" ref="F428:H429" si="67">F429</f>
        <v>0</v>
      </c>
      <c r="G428" s="41">
        <f t="shared" si="67"/>
        <v>0</v>
      </c>
      <c r="H428" s="41">
        <f t="shared" si="67"/>
        <v>0</v>
      </c>
    </row>
    <row r="429" spans="1:8" ht="33.75" hidden="1" customHeight="1" x14ac:dyDescent="0.25">
      <c r="A429" s="9" t="s">
        <v>125</v>
      </c>
      <c r="B429" s="10" t="s">
        <v>350</v>
      </c>
      <c r="C429" s="10" t="s">
        <v>139</v>
      </c>
      <c r="D429" s="10" t="s">
        <v>52</v>
      </c>
      <c r="E429" s="10" t="s">
        <v>367</v>
      </c>
      <c r="F429" s="41">
        <f t="shared" si="67"/>
        <v>0</v>
      </c>
      <c r="G429" s="41">
        <f t="shared" si="67"/>
        <v>0</v>
      </c>
      <c r="H429" s="41">
        <f t="shared" si="67"/>
        <v>0</v>
      </c>
    </row>
    <row r="430" spans="1:8" ht="50.25" hidden="1" customHeight="1" x14ac:dyDescent="0.25">
      <c r="A430" s="9" t="s">
        <v>197</v>
      </c>
      <c r="B430" s="10" t="s">
        <v>350</v>
      </c>
      <c r="C430" s="10" t="s">
        <v>139</v>
      </c>
      <c r="D430" s="10" t="s">
        <v>52</v>
      </c>
      <c r="E430" s="10" t="s">
        <v>198</v>
      </c>
      <c r="F430" s="41">
        <f>F431+F432+F433+F434</f>
        <v>0</v>
      </c>
      <c r="G430" s="41">
        <f>G431+G432+G433+G434</f>
        <v>0</v>
      </c>
      <c r="H430" s="41">
        <f>H431+H432+H433+H434</f>
        <v>0</v>
      </c>
    </row>
    <row r="431" spans="1:8" ht="35.25" hidden="1" customHeight="1" x14ac:dyDescent="0.25">
      <c r="A431" s="9" t="s">
        <v>121</v>
      </c>
      <c r="B431" s="10" t="s">
        <v>350</v>
      </c>
      <c r="C431" s="10" t="s">
        <v>139</v>
      </c>
      <c r="D431" s="10" t="s">
        <v>53</v>
      </c>
      <c r="E431" s="10" t="s">
        <v>261</v>
      </c>
      <c r="F431" s="41"/>
      <c r="G431" s="41"/>
      <c r="H431" s="41"/>
    </row>
    <row r="432" spans="1:8" ht="31.2" hidden="1" x14ac:dyDescent="0.25">
      <c r="A432" s="9" t="s">
        <v>122</v>
      </c>
      <c r="B432" s="10" t="s">
        <v>350</v>
      </c>
      <c r="C432" s="10" t="s">
        <v>139</v>
      </c>
      <c r="D432" s="10" t="s">
        <v>54</v>
      </c>
      <c r="E432" s="10" t="s">
        <v>261</v>
      </c>
      <c r="F432" s="41"/>
      <c r="G432" s="41"/>
      <c r="H432" s="41"/>
    </row>
    <row r="433" spans="1:8" ht="31.5" hidden="1" customHeight="1" x14ac:dyDescent="0.25">
      <c r="A433" s="9" t="s">
        <v>200</v>
      </c>
      <c r="B433" s="10" t="s">
        <v>350</v>
      </c>
      <c r="C433" s="10" t="s">
        <v>139</v>
      </c>
      <c r="D433" s="10" t="s">
        <v>55</v>
      </c>
      <c r="E433" s="10" t="s">
        <v>261</v>
      </c>
      <c r="F433" s="41"/>
      <c r="G433" s="41"/>
      <c r="H433" s="41"/>
    </row>
    <row r="434" spans="1:8" ht="34.5" hidden="1" customHeight="1" x14ac:dyDescent="0.25">
      <c r="A434" s="9" t="s">
        <v>201</v>
      </c>
      <c r="B434" s="10" t="s">
        <v>350</v>
      </c>
      <c r="C434" s="10" t="s">
        <v>139</v>
      </c>
      <c r="D434" s="10" t="s">
        <v>56</v>
      </c>
      <c r="E434" s="10" t="s">
        <v>261</v>
      </c>
      <c r="F434" s="41"/>
      <c r="G434" s="41"/>
      <c r="H434" s="41"/>
    </row>
    <row r="435" spans="1:8" ht="49.2" customHeight="1" x14ac:dyDescent="0.25">
      <c r="A435" s="13" t="s">
        <v>927</v>
      </c>
      <c r="B435" s="18" t="s">
        <v>350</v>
      </c>
      <c r="C435" s="18" t="s">
        <v>139</v>
      </c>
      <c r="D435" s="18" t="s">
        <v>25</v>
      </c>
      <c r="E435" s="18" t="s">
        <v>367</v>
      </c>
      <c r="F435" s="41">
        <f t="shared" ref="F435:H436" si="68">F436</f>
        <v>213854.05900000001</v>
      </c>
      <c r="G435" s="41">
        <f t="shared" si="68"/>
        <v>220364.81200000001</v>
      </c>
      <c r="H435" s="41">
        <f t="shared" si="68"/>
        <v>232712.549</v>
      </c>
    </row>
    <row r="436" spans="1:8" ht="39" customHeight="1" x14ac:dyDescent="0.25">
      <c r="A436" s="17" t="s">
        <v>419</v>
      </c>
      <c r="B436" s="10" t="s">
        <v>350</v>
      </c>
      <c r="C436" s="10" t="s">
        <v>139</v>
      </c>
      <c r="D436" s="10" t="s">
        <v>43</v>
      </c>
      <c r="E436" s="10" t="s">
        <v>367</v>
      </c>
      <c r="F436" s="41">
        <f t="shared" si="68"/>
        <v>213854.05900000001</v>
      </c>
      <c r="G436" s="41">
        <f t="shared" si="68"/>
        <v>220364.81200000001</v>
      </c>
      <c r="H436" s="41">
        <f t="shared" si="68"/>
        <v>232712.549</v>
      </c>
    </row>
    <row r="437" spans="1:8" s="78" customFormat="1" ht="16.5" customHeight="1" x14ac:dyDescent="0.3">
      <c r="A437" s="13" t="s">
        <v>157</v>
      </c>
      <c r="B437" s="18" t="s">
        <v>350</v>
      </c>
      <c r="C437" s="18" t="s">
        <v>139</v>
      </c>
      <c r="D437" s="18" t="s">
        <v>25</v>
      </c>
      <c r="E437" s="18" t="s">
        <v>367</v>
      </c>
      <c r="F437" s="43">
        <f>F438+F441+F444</f>
        <v>213854.05900000001</v>
      </c>
      <c r="G437" s="43">
        <f>G438+G441+G444</f>
        <v>220364.81200000001</v>
      </c>
      <c r="H437" s="43">
        <f>H438+H441+H444</f>
        <v>232712.549</v>
      </c>
    </row>
    <row r="438" spans="1:8" s="78" customFormat="1" ht="47.25" customHeight="1" x14ac:dyDescent="0.3">
      <c r="A438" s="13" t="s">
        <v>514</v>
      </c>
      <c r="B438" s="18" t="s">
        <v>350</v>
      </c>
      <c r="C438" s="18" t="s">
        <v>139</v>
      </c>
      <c r="D438" s="18" t="s">
        <v>43</v>
      </c>
      <c r="E438" s="18" t="s">
        <v>367</v>
      </c>
      <c r="F438" s="43">
        <f t="shared" ref="F438:H439" si="69">F439</f>
        <v>9383.25</v>
      </c>
      <c r="G438" s="43">
        <f t="shared" si="69"/>
        <v>9748.65</v>
      </c>
      <c r="H438" s="43">
        <f t="shared" si="69"/>
        <v>9748.65</v>
      </c>
    </row>
    <row r="439" spans="1:8" ht="49.5" customHeight="1" x14ac:dyDescent="0.25">
      <c r="A439" s="9" t="s">
        <v>197</v>
      </c>
      <c r="B439" s="10" t="s">
        <v>350</v>
      </c>
      <c r="C439" s="10" t="s">
        <v>139</v>
      </c>
      <c r="D439" s="10" t="s">
        <v>515</v>
      </c>
      <c r="E439" s="10" t="s">
        <v>198</v>
      </c>
      <c r="F439" s="41">
        <f t="shared" si="69"/>
        <v>9383.25</v>
      </c>
      <c r="G439" s="41">
        <f t="shared" si="69"/>
        <v>9748.65</v>
      </c>
      <c r="H439" s="41">
        <f t="shared" si="69"/>
        <v>9748.65</v>
      </c>
    </row>
    <row r="440" spans="1:8" ht="18" customHeight="1" x14ac:dyDescent="0.25">
      <c r="A440" s="9" t="s">
        <v>199</v>
      </c>
      <c r="B440" s="10" t="s">
        <v>350</v>
      </c>
      <c r="C440" s="10" t="s">
        <v>139</v>
      </c>
      <c r="D440" s="10" t="s">
        <v>515</v>
      </c>
      <c r="E440" s="10" t="s">
        <v>261</v>
      </c>
      <c r="F440" s="26">
        <f>9748.65-365.4</f>
        <v>9383.25</v>
      </c>
      <c r="G440" s="41">
        <v>9748.65</v>
      </c>
      <c r="H440" s="41">
        <v>9748.65</v>
      </c>
    </row>
    <row r="441" spans="1:8" ht="80.7" customHeight="1" x14ac:dyDescent="0.25">
      <c r="A441" s="13" t="s">
        <v>670</v>
      </c>
      <c r="B441" s="18" t="s">
        <v>350</v>
      </c>
      <c r="C441" s="18" t="s">
        <v>139</v>
      </c>
      <c r="D441" s="18" t="s">
        <v>850</v>
      </c>
      <c r="E441" s="18" t="s">
        <v>367</v>
      </c>
      <c r="F441" s="43">
        <f t="shared" ref="F441:H442" si="70">F442</f>
        <v>14117.65</v>
      </c>
      <c r="G441" s="43">
        <f t="shared" si="70"/>
        <v>14117.65</v>
      </c>
      <c r="H441" s="43">
        <f t="shared" si="70"/>
        <v>14363.3</v>
      </c>
    </row>
    <row r="442" spans="1:8" ht="45.6" customHeight="1" x14ac:dyDescent="0.25">
      <c r="A442" s="9" t="s">
        <v>197</v>
      </c>
      <c r="B442" s="10" t="s">
        <v>350</v>
      </c>
      <c r="C442" s="10" t="s">
        <v>139</v>
      </c>
      <c r="D442" s="10" t="s">
        <v>850</v>
      </c>
      <c r="E442" s="10" t="s">
        <v>198</v>
      </c>
      <c r="F442" s="41">
        <f t="shared" si="70"/>
        <v>14117.65</v>
      </c>
      <c r="G442" s="41">
        <f t="shared" si="70"/>
        <v>14117.65</v>
      </c>
      <c r="H442" s="41">
        <f t="shared" si="70"/>
        <v>14363.3</v>
      </c>
    </row>
    <row r="443" spans="1:8" ht="15.6" customHeight="1" x14ac:dyDescent="0.25">
      <c r="A443" s="9" t="s">
        <v>199</v>
      </c>
      <c r="B443" s="10" t="s">
        <v>350</v>
      </c>
      <c r="C443" s="10" t="s">
        <v>139</v>
      </c>
      <c r="D443" s="10" t="s">
        <v>850</v>
      </c>
      <c r="E443" s="10" t="s">
        <v>261</v>
      </c>
      <c r="F443" s="26">
        <f>12932.75+1184.9</f>
        <v>14117.65</v>
      </c>
      <c r="G443" s="26">
        <f>12932.75+1184.9</f>
        <v>14117.65</v>
      </c>
      <c r="H443" s="26">
        <f>12932.75+1430.55</f>
        <v>14363.3</v>
      </c>
    </row>
    <row r="444" spans="1:8" s="78" customFormat="1" ht="80.25" customHeight="1" x14ac:dyDescent="0.3">
      <c r="A444" s="13" t="s">
        <v>169</v>
      </c>
      <c r="B444" s="18" t="s">
        <v>350</v>
      </c>
      <c r="C444" s="18" t="s">
        <v>139</v>
      </c>
      <c r="D444" s="18" t="s">
        <v>43</v>
      </c>
      <c r="E444" s="18" t="s">
        <v>367</v>
      </c>
      <c r="F444" s="182">
        <f t="shared" ref="F444:H445" si="71">F445</f>
        <v>190353.15900000001</v>
      </c>
      <c r="G444" s="43">
        <f t="shared" si="71"/>
        <v>196498.51200000002</v>
      </c>
      <c r="H444" s="43">
        <f t="shared" si="71"/>
        <v>208600.59900000002</v>
      </c>
    </row>
    <row r="445" spans="1:8" ht="48.75" customHeight="1" x14ac:dyDescent="0.25">
      <c r="A445" s="9" t="s">
        <v>197</v>
      </c>
      <c r="B445" s="10" t="s">
        <v>350</v>
      </c>
      <c r="C445" s="10" t="s">
        <v>139</v>
      </c>
      <c r="D445" s="10" t="s">
        <v>57</v>
      </c>
      <c r="E445" s="10" t="s">
        <v>198</v>
      </c>
      <c r="F445" s="26">
        <f t="shared" si="71"/>
        <v>190353.15900000001</v>
      </c>
      <c r="G445" s="41">
        <f t="shared" si="71"/>
        <v>196498.51200000002</v>
      </c>
      <c r="H445" s="41">
        <f t="shared" si="71"/>
        <v>208600.59900000002</v>
      </c>
    </row>
    <row r="446" spans="1:8" ht="17.25" customHeight="1" x14ac:dyDescent="0.25">
      <c r="A446" s="9" t="s">
        <v>199</v>
      </c>
      <c r="B446" s="10" t="s">
        <v>350</v>
      </c>
      <c r="C446" s="10" t="s">
        <v>139</v>
      </c>
      <c r="D446" s="10" t="s">
        <v>57</v>
      </c>
      <c r="E446" s="10" t="s">
        <v>261</v>
      </c>
      <c r="F446" s="26">
        <f>191046.082-7176.924+4339.233+2144.768</f>
        <v>190353.15900000001</v>
      </c>
      <c r="G446" s="26">
        <f>204374.086-7875.574</f>
        <v>196498.51200000002</v>
      </c>
      <c r="H446" s="26">
        <f>217159.328-8558.729</f>
        <v>208600.59900000002</v>
      </c>
    </row>
    <row r="447" spans="1:8" ht="97.95" customHeight="1" x14ac:dyDescent="0.25">
      <c r="A447" s="13" t="s">
        <v>667</v>
      </c>
      <c r="B447" s="18" t="s">
        <v>350</v>
      </c>
      <c r="C447" s="18" t="s">
        <v>139</v>
      </c>
      <c r="D447" s="18" t="s">
        <v>671</v>
      </c>
      <c r="E447" s="18" t="s">
        <v>367</v>
      </c>
      <c r="F447" s="182">
        <f t="shared" ref="F447:H448" si="72">F448</f>
        <v>20475</v>
      </c>
      <c r="G447" s="43">
        <f t="shared" si="72"/>
        <v>21060</v>
      </c>
      <c r="H447" s="43">
        <f t="shared" si="72"/>
        <v>21060</v>
      </c>
    </row>
    <row r="448" spans="1:8" ht="46.2" customHeight="1" x14ac:dyDescent="0.25">
      <c r="A448" s="9" t="s">
        <v>197</v>
      </c>
      <c r="B448" s="10" t="s">
        <v>350</v>
      </c>
      <c r="C448" s="10" t="s">
        <v>139</v>
      </c>
      <c r="D448" s="10" t="s">
        <v>671</v>
      </c>
      <c r="E448" s="10" t="s">
        <v>198</v>
      </c>
      <c r="F448" s="41">
        <f t="shared" si="72"/>
        <v>20475</v>
      </c>
      <c r="G448" s="41">
        <f t="shared" si="72"/>
        <v>21060</v>
      </c>
      <c r="H448" s="41">
        <f t="shared" si="72"/>
        <v>21060</v>
      </c>
    </row>
    <row r="449" spans="1:11" ht="17.25" customHeight="1" x14ac:dyDescent="0.25">
      <c r="A449" s="220" t="s">
        <v>199</v>
      </c>
      <c r="B449" s="179" t="s">
        <v>350</v>
      </c>
      <c r="C449" s="179" t="s">
        <v>139</v>
      </c>
      <c r="D449" s="179" t="s">
        <v>671</v>
      </c>
      <c r="E449" s="179" t="s">
        <v>261</v>
      </c>
      <c r="F449" s="26">
        <f>19305+1170</f>
        <v>20475</v>
      </c>
      <c r="G449" s="26">
        <v>21060</v>
      </c>
      <c r="H449" s="26">
        <v>21060</v>
      </c>
    </row>
    <row r="450" spans="1:11" ht="111.6" customHeight="1" x14ac:dyDescent="0.25">
      <c r="A450" s="178" t="s">
        <v>966</v>
      </c>
      <c r="B450" s="180" t="s">
        <v>350</v>
      </c>
      <c r="C450" s="180" t="s">
        <v>139</v>
      </c>
      <c r="D450" s="383" t="s">
        <v>967</v>
      </c>
      <c r="E450" s="180" t="s">
        <v>367</v>
      </c>
      <c r="F450" s="182">
        <f t="shared" ref="F450:H451" si="73">F451</f>
        <v>356.99300000000005</v>
      </c>
      <c r="G450" s="182">
        <f t="shared" si="73"/>
        <v>4155.5841600000003</v>
      </c>
      <c r="H450" s="182">
        <f t="shared" si="73"/>
        <v>4155.5841600000003</v>
      </c>
    </row>
    <row r="451" spans="1:11" ht="48.6" customHeight="1" x14ac:dyDescent="0.25">
      <c r="A451" s="220" t="s">
        <v>197</v>
      </c>
      <c r="B451" s="179" t="s">
        <v>350</v>
      </c>
      <c r="C451" s="179" t="s">
        <v>139</v>
      </c>
      <c r="D451" s="211" t="s">
        <v>967</v>
      </c>
      <c r="E451" s="179" t="s">
        <v>198</v>
      </c>
      <c r="F451" s="26">
        <f t="shared" si="73"/>
        <v>356.99300000000005</v>
      </c>
      <c r="G451" s="26">
        <f t="shared" si="73"/>
        <v>4155.5841600000003</v>
      </c>
      <c r="H451" s="26">
        <f t="shared" si="73"/>
        <v>4155.5841600000003</v>
      </c>
    </row>
    <row r="452" spans="1:11" ht="17.25" customHeight="1" x14ac:dyDescent="0.25">
      <c r="A452" s="220" t="s">
        <v>199</v>
      </c>
      <c r="B452" s="179" t="s">
        <v>350</v>
      </c>
      <c r="C452" s="179" t="s">
        <v>139</v>
      </c>
      <c r="D452" s="384" t="s">
        <v>967</v>
      </c>
      <c r="E452" s="179" t="s">
        <v>261</v>
      </c>
      <c r="F452" s="26">
        <f>'4'!G745</f>
        <v>356.99300000000005</v>
      </c>
      <c r="G452" s="26">
        <v>4155.5841600000003</v>
      </c>
      <c r="H452" s="26">
        <v>4155.5841600000003</v>
      </c>
    </row>
    <row r="453" spans="1:11" ht="20.25" customHeight="1" x14ac:dyDescent="0.25">
      <c r="A453" s="252" t="s">
        <v>516</v>
      </c>
      <c r="B453" s="253" t="s">
        <v>350</v>
      </c>
      <c r="C453" s="253" t="s">
        <v>144</v>
      </c>
      <c r="D453" s="253" t="s">
        <v>290</v>
      </c>
      <c r="E453" s="253" t="s">
        <v>367</v>
      </c>
      <c r="F453" s="254">
        <f>F454+F493+F472+F477+F485</f>
        <v>47917.125520000001</v>
      </c>
      <c r="G453" s="254">
        <f>G454+G493+G472</f>
        <v>34208.60901</v>
      </c>
      <c r="H453" s="254">
        <f>H454+H493+H472</f>
        <v>34208.60901</v>
      </c>
    </row>
    <row r="454" spans="1:11" s="78" customFormat="1" ht="48.75" customHeight="1" x14ac:dyDescent="0.3">
      <c r="A454" s="13" t="s">
        <v>927</v>
      </c>
      <c r="B454" s="18" t="s">
        <v>350</v>
      </c>
      <c r="C454" s="18" t="s">
        <v>144</v>
      </c>
      <c r="D454" s="18" t="s">
        <v>25</v>
      </c>
      <c r="E454" s="18" t="s">
        <v>367</v>
      </c>
      <c r="F454" s="43">
        <f>F455</f>
        <v>28463.37271</v>
      </c>
      <c r="G454" s="43">
        <f t="shared" ref="G454:H456" si="74">G455</f>
        <v>20890.174999999999</v>
      </c>
      <c r="H454" s="43">
        <f t="shared" si="74"/>
        <v>20890.174999999999</v>
      </c>
      <c r="I454" s="177"/>
      <c r="J454" s="177"/>
      <c r="K454" s="177"/>
    </row>
    <row r="455" spans="1:11" ht="33.75" customHeight="1" x14ac:dyDescent="0.25">
      <c r="A455" s="17" t="s">
        <v>262</v>
      </c>
      <c r="B455" s="10" t="s">
        <v>350</v>
      </c>
      <c r="C455" s="10" t="s">
        <v>144</v>
      </c>
      <c r="D455" s="10" t="s">
        <v>51</v>
      </c>
      <c r="E455" s="10" t="s">
        <v>367</v>
      </c>
      <c r="F455" s="26">
        <f>F456</f>
        <v>28463.37271</v>
      </c>
      <c r="G455" s="41">
        <f t="shared" si="74"/>
        <v>20890.174999999999</v>
      </c>
      <c r="H455" s="41">
        <f t="shared" si="74"/>
        <v>20890.174999999999</v>
      </c>
    </row>
    <row r="456" spans="1:11" ht="30" customHeight="1" x14ac:dyDescent="0.25">
      <c r="A456" s="9" t="s">
        <v>125</v>
      </c>
      <c r="B456" s="10" t="s">
        <v>350</v>
      </c>
      <c r="C456" s="10" t="s">
        <v>144</v>
      </c>
      <c r="D456" s="10" t="s">
        <v>52</v>
      </c>
      <c r="E456" s="10" t="s">
        <v>367</v>
      </c>
      <c r="F456" s="26">
        <f>F457</f>
        <v>28463.37271</v>
      </c>
      <c r="G456" s="41">
        <f t="shared" si="74"/>
        <v>20890.174999999999</v>
      </c>
      <c r="H456" s="41">
        <f t="shared" si="74"/>
        <v>20890.174999999999</v>
      </c>
    </row>
    <row r="457" spans="1:11" ht="52.5" customHeight="1" x14ac:dyDescent="0.25">
      <c r="A457" s="9" t="s">
        <v>197</v>
      </c>
      <c r="B457" s="10" t="s">
        <v>350</v>
      </c>
      <c r="C457" s="10" t="s">
        <v>144</v>
      </c>
      <c r="D457" s="10" t="s">
        <v>52</v>
      </c>
      <c r="E457" s="10" t="s">
        <v>198</v>
      </c>
      <c r="F457" s="26">
        <f>F458+F459+F460+F465+F466+F464+F492+F470</f>
        <v>28463.37271</v>
      </c>
      <c r="G457" s="41">
        <f>G458+G459+G460+G465+G466+G464+G492+G470</f>
        <v>20890.174999999999</v>
      </c>
      <c r="H457" s="41">
        <f>H458+H459+H460+H465+H466+H464+H492+H470</f>
        <v>20890.174999999999</v>
      </c>
    </row>
    <row r="458" spans="1:11" ht="36" customHeight="1" x14ac:dyDescent="0.25">
      <c r="A458" s="9" t="s">
        <v>718</v>
      </c>
      <c r="B458" s="10" t="s">
        <v>350</v>
      </c>
      <c r="C458" s="10" t="s">
        <v>144</v>
      </c>
      <c r="D458" s="10" t="s">
        <v>719</v>
      </c>
      <c r="E458" s="10" t="s">
        <v>261</v>
      </c>
      <c r="F458" s="26">
        <f>150+600+600+300</f>
        <v>1650</v>
      </c>
      <c r="G458" s="41">
        <v>0</v>
      </c>
      <c r="H458" s="41">
        <v>0</v>
      </c>
    </row>
    <row r="459" spans="1:11" ht="35.1" customHeight="1" x14ac:dyDescent="0.25">
      <c r="A459" s="9" t="s">
        <v>831</v>
      </c>
      <c r="B459" s="10" t="s">
        <v>350</v>
      </c>
      <c r="C459" s="10" t="s">
        <v>144</v>
      </c>
      <c r="D459" s="10" t="s">
        <v>53</v>
      </c>
      <c r="E459" s="10" t="s">
        <v>261</v>
      </c>
      <c r="F459" s="26">
        <f>5202.784+888+344.2705+50+130.4+34.757+143.05828+672.3+1683.43975</f>
        <v>9149.0095299999994</v>
      </c>
      <c r="G459" s="41">
        <v>5202.7839999999997</v>
      </c>
      <c r="H459" s="41">
        <v>5202.7839999999997</v>
      </c>
    </row>
    <row r="460" spans="1:11" ht="54.6" customHeight="1" x14ac:dyDescent="0.25">
      <c r="A460" s="9" t="s">
        <v>851</v>
      </c>
      <c r="B460" s="10" t="s">
        <v>350</v>
      </c>
      <c r="C460" s="10" t="s">
        <v>144</v>
      </c>
      <c r="D460" s="10" t="s">
        <v>852</v>
      </c>
      <c r="E460" s="10" t="s">
        <v>367</v>
      </c>
      <c r="F460" s="26">
        <f>F461</f>
        <v>648.18985999999995</v>
      </c>
      <c r="G460" s="41">
        <f>G461</f>
        <v>1204.9000000000001</v>
      </c>
      <c r="H460" s="41">
        <f>H461</f>
        <v>1204.9000000000001</v>
      </c>
    </row>
    <row r="461" spans="1:11" ht="51" customHeight="1" x14ac:dyDescent="0.25">
      <c r="A461" s="9" t="s">
        <v>197</v>
      </c>
      <c r="B461" s="10" t="s">
        <v>350</v>
      </c>
      <c r="C461" s="10" t="s">
        <v>144</v>
      </c>
      <c r="D461" s="10" t="s">
        <v>852</v>
      </c>
      <c r="E461" s="10" t="s">
        <v>198</v>
      </c>
      <c r="F461" s="26">
        <f>F462+F463</f>
        <v>648.18985999999995</v>
      </c>
      <c r="G461" s="41">
        <f>G462</f>
        <v>1204.9000000000001</v>
      </c>
      <c r="H461" s="41">
        <f>H462</f>
        <v>1204.9000000000001</v>
      </c>
    </row>
    <row r="462" spans="1:11" ht="20.399999999999999" customHeight="1" x14ac:dyDescent="0.25">
      <c r="A462" s="9" t="s">
        <v>199</v>
      </c>
      <c r="B462" s="10" t="s">
        <v>350</v>
      </c>
      <c r="C462" s="10" t="s">
        <v>144</v>
      </c>
      <c r="D462" s="10" t="s">
        <v>852</v>
      </c>
      <c r="E462" s="10" t="s">
        <v>261</v>
      </c>
      <c r="F462" s="26">
        <f>1204.9-344.2705-344.2705-143.05828</f>
        <v>373.30071999999996</v>
      </c>
      <c r="G462" s="41">
        <v>1204.9000000000001</v>
      </c>
      <c r="H462" s="41">
        <v>1204.9000000000001</v>
      </c>
    </row>
    <row r="463" spans="1:11" ht="51" customHeight="1" x14ac:dyDescent="0.25">
      <c r="A463" s="9" t="s">
        <v>1031</v>
      </c>
      <c r="B463" s="10" t="s">
        <v>350</v>
      </c>
      <c r="C463" s="10" t="s">
        <v>144</v>
      </c>
      <c r="D463" s="10" t="s">
        <v>852</v>
      </c>
      <c r="E463" s="10" t="s">
        <v>261</v>
      </c>
      <c r="F463" s="410">
        <f>344.2705-69.38136</f>
        <v>274.88914</v>
      </c>
      <c r="G463" s="41">
        <v>0</v>
      </c>
      <c r="H463" s="41">
        <v>0</v>
      </c>
    </row>
    <row r="464" spans="1:11" ht="47.25" customHeight="1" x14ac:dyDescent="0.25">
      <c r="A464" s="220" t="s">
        <v>822</v>
      </c>
      <c r="B464" s="179" t="s">
        <v>350</v>
      </c>
      <c r="C464" s="179" t="s">
        <v>144</v>
      </c>
      <c r="D464" s="179" t="s">
        <v>706</v>
      </c>
      <c r="E464" s="179" t="s">
        <v>261</v>
      </c>
      <c r="F464" s="26">
        <v>111.35599999999999</v>
      </c>
      <c r="G464" s="26">
        <v>0</v>
      </c>
      <c r="H464" s="26">
        <v>0</v>
      </c>
    </row>
    <row r="465" spans="1:9" ht="31.5" customHeight="1" x14ac:dyDescent="0.25">
      <c r="A465" s="9" t="s">
        <v>727</v>
      </c>
      <c r="B465" s="10" t="s">
        <v>350</v>
      </c>
      <c r="C465" s="10" t="s">
        <v>144</v>
      </c>
      <c r="D465" s="10" t="s">
        <v>54</v>
      </c>
      <c r="E465" s="10" t="s">
        <v>261</v>
      </c>
      <c r="F465" s="26">
        <f>12058.344+900+470.8405+861.2+93.75+146.57556+510.29954</f>
        <v>15041.009599999999</v>
      </c>
      <c r="G465" s="41">
        <v>12058.343999999999</v>
      </c>
      <c r="H465" s="41">
        <v>12058.343999999999</v>
      </c>
    </row>
    <row r="466" spans="1:9" ht="63.6" customHeight="1" x14ac:dyDescent="0.25">
      <c r="A466" s="9" t="s">
        <v>853</v>
      </c>
      <c r="B466" s="10" t="s">
        <v>350</v>
      </c>
      <c r="C466" s="10" t="s">
        <v>144</v>
      </c>
      <c r="D466" s="10" t="s">
        <v>852</v>
      </c>
      <c r="E466" s="10" t="s">
        <v>367</v>
      </c>
      <c r="F466" s="26">
        <f>F467</f>
        <v>983.40072000000009</v>
      </c>
      <c r="G466" s="41">
        <f>G467</f>
        <v>1647.9</v>
      </c>
      <c r="H466" s="41">
        <f>H467</f>
        <v>1647.9</v>
      </c>
    </row>
    <row r="467" spans="1:9" ht="51.6" customHeight="1" x14ac:dyDescent="0.25">
      <c r="A467" s="9" t="s">
        <v>197</v>
      </c>
      <c r="B467" s="10" t="s">
        <v>350</v>
      </c>
      <c r="C467" s="10" t="s">
        <v>144</v>
      </c>
      <c r="D467" s="10" t="s">
        <v>852</v>
      </c>
      <c r="E467" s="10" t="s">
        <v>198</v>
      </c>
      <c r="F467" s="26">
        <f>F468+F469</f>
        <v>983.40072000000009</v>
      </c>
      <c r="G467" s="41">
        <f>G468</f>
        <v>1647.9</v>
      </c>
      <c r="H467" s="41">
        <f>H468</f>
        <v>1647.9</v>
      </c>
    </row>
    <row r="468" spans="1:9" ht="20.399999999999999" customHeight="1" x14ac:dyDescent="0.25">
      <c r="A468" s="9" t="s">
        <v>199</v>
      </c>
      <c r="B468" s="10" t="s">
        <v>350</v>
      </c>
      <c r="C468" s="10" t="s">
        <v>144</v>
      </c>
      <c r="D468" s="10" t="s">
        <v>852</v>
      </c>
      <c r="E468" s="10" t="s">
        <v>261</v>
      </c>
      <c r="F468" s="26">
        <f>1647.9-470.8405-470.8405-146.57556</f>
        <v>559.64344000000006</v>
      </c>
      <c r="G468" s="41">
        <v>1647.9</v>
      </c>
      <c r="H468" s="41">
        <v>1647.9</v>
      </c>
    </row>
    <row r="469" spans="1:9" ht="90" customHeight="1" x14ac:dyDescent="0.25">
      <c r="A469" s="9" t="s">
        <v>1031</v>
      </c>
      <c r="B469" s="10" t="s">
        <v>350</v>
      </c>
      <c r="C469" s="10" t="s">
        <v>144</v>
      </c>
      <c r="D469" s="10" t="s">
        <v>852</v>
      </c>
      <c r="E469" s="10" t="s">
        <v>261</v>
      </c>
      <c r="F469" s="410">
        <f>470.8405-47.08322</f>
        <v>423.75728000000004</v>
      </c>
      <c r="G469" s="41">
        <v>0</v>
      </c>
      <c r="H469" s="41">
        <v>0</v>
      </c>
      <c r="I469" s="77"/>
    </row>
    <row r="470" spans="1:9" ht="82.2" customHeight="1" x14ac:dyDescent="0.25">
      <c r="A470" s="9" t="s">
        <v>981</v>
      </c>
      <c r="B470" s="10" t="s">
        <v>350</v>
      </c>
      <c r="C470" s="10" t="s">
        <v>144</v>
      </c>
      <c r="D470" s="10" t="s">
        <v>728</v>
      </c>
      <c r="E470" s="10" t="s">
        <v>261</v>
      </c>
      <c r="F470" s="26">
        <f>776.247+104.16</f>
        <v>880.40699999999993</v>
      </c>
      <c r="G470" s="41">
        <v>776.24699999999996</v>
      </c>
      <c r="H470" s="41">
        <v>776.24699999999996</v>
      </c>
    </row>
    <row r="471" spans="1:9" ht="20.399999999999999" hidden="1" customHeight="1" x14ac:dyDescent="0.25">
      <c r="A471" s="9"/>
      <c r="B471" s="10"/>
      <c r="C471" s="10"/>
      <c r="D471" s="10"/>
      <c r="E471" s="10"/>
      <c r="F471" s="41"/>
      <c r="G471" s="41"/>
      <c r="H471" s="41"/>
    </row>
    <row r="472" spans="1:9" s="78" customFormat="1" ht="55.2" customHeight="1" x14ac:dyDescent="0.3">
      <c r="A472" s="13" t="s">
        <v>884</v>
      </c>
      <c r="B472" s="18" t="s">
        <v>350</v>
      </c>
      <c r="C472" s="18" t="s">
        <v>144</v>
      </c>
      <c r="D472" s="18" t="s">
        <v>70</v>
      </c>
      <c r="E472" s="18" t="s">
        <v>367</v>
      </c>
      <c r="F472" s="43">
        <f>F474+F480</f>
        <v>17985.233809999998</v>
      </c>
      <c r="G472" s="43">
        <f>G474+G480</f>
        <v>13318.434009999999</v>
      </c>
      <c r="H472" s="43">
        <f>H474+H480</f>
        <v>13318.434009999999</v>
      </c>
    </row>
    <row r="473" spans="1:9" s="78" customFormat="1" ht="52.95" customHeight="1" x14ac:dyDescent="0.3">
      <c r="A473" s="13" t="s">
        <v>778</v>
      </c>
      <c r="B473" s="18" t="s">
        <v>350</v>
      </c>
      <c r="C473" s="18" t="s">
        <v>144</v>
      </c>
      <c r="D473" s="18" t="s">
        <v>70</v>
      </c>
      <c r="E473" s="18" t="s">
        <v>367</v>
      </c>
      <c r="F473" s="43">
        <f>F474</f>
        <v>16975.132799999999</v>
      </c>
      <c r="G473" s="43">
        <f>G474</f>
        <v>12308.332999999999</v>
      </c>
      <c r="H473" s="43">
        <f>H474</f>
        <v>12308.332999999999</v>
      </c>
    </row>
    <row r="474" spans="1:9" ht="25.2" customHeight="1" x14ac:dyDescent="0.25">
      <c r="A474" s="9" t="s">
        <v>163</v>
      </c>
      <c r="B474" s="10" t="s">
        <v>350</v>
      </c>
      <c r="C474" s="10" t="s">
        <v>144</v>
      </c>
      <c r="D474" s="10" t="s">
        <v>70</v>
      </c>
      <c r="E474" s="10" t="s">
        <v>198</v>
      </c>
      <c r="F474" s="41">
        <f>F475+F476</f>
        <v>16975.132799999999</v>
      </c>
      <c r="G474" s="41">
        <f>G475+G476</f>
        <v>12308.332999999999</v>
      </c>
      <c r="H474" s="41">
        <f>H475+H476</f>
        <v>12308.332999999999</v>
      </c>
    </row>
    <row r="475" spans="1:9" ht="36" customHeight="1" x14ac:dyDescent="0.25">
      <c r="A475" s="29" t="s">
        <v>810</v>
      </c>
      <c r="B475" s="21" t="s">
        <v>350</v>
      </c>
      <c r="C475" s="21" t="s">
        <v>144</v>
      </c>
      <c r="D475" s="21" t="s">
        <v>779</v>
      </c>
      <c r="E475" s="21" t="s">
        <v>261</v>
      </c>
      <c r="F475" s="385">
        <f>8679.221+372+1134.2+123.6+923.5676</f>
        <v>11232.588600000001</v>
      </c>
      <c r="G475" s="44">
        <v>8679.2209999999995</v>
      </c>
      <c r="H475" s="44">
        <v>8679.2209999999995</v>
      </c>
    </row>
    <row r="476" spans="1:9" ht="34.5" customHeight="1" x14ac:dyDescent="0.25">
      <c r="A476" s="29" t="s">
        <v>814</v>
      </c>
      <c r="B476" s="21" t="s">
        <v>350</v>
      </c>
      <c r="C476" s="21" t="s">
        <v>144</v>
      </c>
      <c r="D476" s="21" t="s">
        <v>780</v>
      </c>
      <c r="E476" s="21" t="s">
        <v>261</v>
      </c>
      <c r="F476" s="385">
        <f>3629.112+300+352.9+56.3+1404.2322</f>
        <v>5742.5442000000003</v>
      </c>
      <c r="G476" s="44">
        <v>3629.1120000000001</v>
      </c>
      <c r="H476" s="44">
        <v>3629.1120000000001</v>
      </c>
    </row>
    <row r="477" spans="1:9" ht="57" customHeight="1" x14ac:dyDescent="0.25">
      <c r="A477" s="55" t="s">
        <v>718</v>
      </c>
      <c r="B477" s="21" t="s">
        <v>350</v>
      </c>
      <c r="C477" s="21" t="s">
        <v>144</v>
      </c>
      <c r="D477" s="53" t="s">
        <v>1027</v>
      </c>
      <c r="E477" s="21" t="s">
        <v>198</v>
      </c>
      <c r="F477" s="385">
        <f>F478</f>
        <v>1200</v>
      </c>
      <c r="G477" s="385">
        <f>G478</f>
        <v>0</v>
      </c>
      <c r="H477" s="385">
        <f>H478</f>
        <v>0</v>
      </c>
    </row>
    <row r="478" spans="1:9" ht="58.5" customHeight="1" x14ac:dyDescent="0.25">
      <c r="A478" s="9" t="s">
        <v>1026</v>
      </c>
      <c r="B478" s="10" t="s">
        <v>350</v>
      </c>
      <c r="C478" s="10" t="s">
        <v>144</v>
      </c>
      <c r="D478" s="11" t="s">
        <v>1027</v>
      </c>
      <c r="E478" s="10" t="s">
        <v>261</v>
      </c>
      <c r="F478" s="406">
        <f>600+600</f>
        <v>1200</v>
      </c>
      <c r="G478" s="41">
        <v>0</v>
      </c>
      <c r="H478" s="41">
        <v>0</v>
      </c>
    </row>
    <row r="479" spans="1:9" ht="34.5" hidden="1" customHeight="1" x14ac:dyDescent="0.25">
      <c r="A479" s="29"/>
      <c r="B479" s="21"/>
      <c r="C479" s="21"/>
      <c r="D479" s="21"/>
      <c r="E479" s="21"/>
      <c r="F479" s="385"/>
      <c r="G479" s="44"/>
      <c r="H479" s="44"/>
    </row>
    <row r="480" spans="1:9" ht="80.7" customHeight="1" x14ac:dyDescent="0.25">
      <c r="A480" s="29" t="s">
        <v>536</v>
      </c>
      <c r="B480" s="21" t="s">
        <v>350</v>
      </c>
      <c r="C480" s="21" t="s">
        <v>144</v>
      </c>
      <c r="D480" s="21" t="s">
        <v>290</v>
      </c>
      <c r="E480" s="21" t="s">
        <v>367</v>
      </c>
      <c r="F480" s="44">
        <f>F481+F483</f>
        <v>1010.10101</v>
      </c>
      <c r="G480" s="44">
        <f>G481+G483</f>
        <v>1010.10101</v>
      </c>
      <c r="H480" s="44">
        <f>H481+H483</f>
        <v>1010.10101</v>
      </c>
    </row>
    <row r="481" spans="1:8" ht="88.95" customHeight="1" x14ac:dyDescent="0.25">
      <c r="A481" s="9" t="s">
        <v>549</v>
      </c>
      <c r="B481" s="10" t="s">
        <v>350</v>
      </c>
      <c r="C481" s="10" t="s">
        <v>144</v>
      </c>
      <c r="D481" s="10" t="s">
        <v>634</v>
      </c>
      <c r="E481" s="10" t="s">
        <v>367</v>
      </c>
      <c r="F481" s="41">
        <f>F482</f>
        <v>1000</v>
      </c>
      <c r="G481" s="41">
        <f>G482</f>
        <v>1000</v>
      </c>
      <c r="H481" s="41">
        <f>H482</f>
        <v>1000</v>
      </c>
    </row>
    <row r="482" spans="1:8" ht="23.25" customHeight="1" x14ac:dyDescent="0.25">
      <c r="A482" s="9" t="s">
        <v>199</v>
      </c>
      <c r="B482" s="10" t="s">
        <v>350</v>
      </c>
      <c r="C482" s="10" t="s">
        <v>144</v>
      </c>
      <c r="D482" s="10" t="s">
        <v>634</v>
      </c>
      <c r="E482" s="10" t="s">
        <v>198</v>
      </c>
      <c r="F482" s="41">
        <v>1000</v>
      </c>
      <c r="G482" s="41">
        <v>1000</v>
      </c>
      <c r="H482" s="41">
        <v>1000</v>
      </c>
    </row>
    <row r="483" spans="1:8" ht="111.75" customHeight="1" x14ac:dyDescent="0.25">
      <c r="A483" s="9" t="s">
        <v>537</v>
      </c>
      <c r="B483" s="10" t="s">
        <v>350</v>
      </c>
      <c r="C483" s="10" t="s">
        <v>144</v>
      </c>
      <c r="D483" s="179" t="s">
        <v>980</v>
      </c>
      <c r="E483" s="10" t="s">
        <v>198</v>
      </c>
      <c r="F483" s="41">
        <f>F484</f>
        <v>10.10101</v>
      </c>
      <c r="G483" s="41">
        <f>G484</f>
        <v>10.10101</v>
      </c>
      <c r="H483" s="41">
        <f>H484</f>
        <v>10.10101</v>
      </c>
    </row>
    <row r="484" spans="1:8" ht="26.25" customHeight="1" x14ac:dyDescent="0.25">
      <c r="A484" s="9" t="s">
        <v>199</v>
      </c>
      <c r="B484" s="10" t="s">
        <v>350</v>
      </c>
      <c r="C484" s="10" t="s">
        <v>144</v>
      </c>
      <c r="D484" s="179" t="s">
        <v>980</v>
      </c>
      <c r="E484" s="10" t="s">
        <v>261</v>
      </c>
      <c r="F484" s="41">
        <v>10.10101</v>
      </c>
      <c r="G484" s="41">
        <v>10.10101</v>
      </c>
      <c r="H484" s="41">
        <v>10.10101</v>
      </c>
    </row>
    <row r="485" spans="1:8" s="78" customFormat="1" ht="48.75" customHeight="1" x14ac:dyDescent="0.3">
      <c r="A485" s="16" t="s">
        <v>769</v>
      </c>
      <c r="B485" s="50" t="s">
        <v>350</v>
      </c>
      <c r="C485" s="50" t="s">
        <v>144</v>
      </c>
      <c r="D485" s="260" t="s">
        <v>1019</v>
      </c>
      <c r="E485" s="260" t="s">
        <v>367</v>
      </c>
      <c r="F485" s="318">
        <f t="shared" ref="F485:H486" si="75">F486</f>
        <v>268.51900000000001</v>
      </c>
      <c r="G485" s="318">
        <f t="shared" si="75"/>
        <v>0</v>
      </c>
      <c r="H485" s="318">
        <f t="shared" si="75"/>
        <v>0</v>
      </c>
    </row>
    <row r="486" spans="1:8" ht="26.25" customHeight="1" x14ac:dyDescent="0.25">
      <c r="A486" s="35" t="s">
        <v>1029</v>
      </c>
      <c r="B486" s="11" t="s">
        <v>350</v>
      </c>
      <c r="C486" s="11" t="s">
        <v>144</v>
      </c>
      <c r="D486" s="7" t="s">
        <v>1019</v>
      </c>
      <c r="E486" s="7" t="s">
        <v>198</v>
      </c>
      <c r="F486" s="31">
        <f t="shared" si="75"/>
        <v>268.51900000000001</v>
      </c>
      <c r="G486" s="31">
        <f t="shared" si="75"/>
        <v>0</v>
      </c>
      <c r="H486" s="31">
        <f t="shared" si="75"/>
        <v>0</v>
      </c>
    </row>
    <row r="487" spans="1:8" ht="26.25" customHeight="1" x14ac:dyDescent="0.25">
      <c r="A487" s="35" t="s">
        <v>1030</v>
      </c>
      <c r="B487" s="11" t="s">
        <v>350</v>
      </c>
      <c r="C487" s="11" t="s">
        <v>144</v>
      </c>
      <c r="D487" s="7" t="s">
        <v>1019</v>
      </c>
      <c r="E487" s="7" t="s">
        <v>261</v>
      </c>
      <c r="F487" s="31">
        <f>'4'!G347</f>
        <v>268.51900000000001</v>
      </c>
      <c r="G487" s="41">
        <v>0</v>
      </c>
      <c r="H487" s="41">
        <v>0</v>
      </c>
    </row>
    <row r="488" spans="1:8" ht="26.25" hidden="1" customHeight="1" x14ac:dyDescent="0.25">
      <c r="A488" s="29" t="s">
        <v>508</v>
      </c>
      <c r="B488" s="10" t="s">
        <v>350</v>
      </c>
      <c r="C488" s="10" t="s">
        <v>144</v>
      </c>
      <c r="D488" s="10" t="s">
        <v>730</v>
      </c>
      <c r="E488" s="21" t="s">
        <v>367</v>
      </c>
      <c r="F488" s="44">
        <f>F489</f>
        <v>0</v>
      </c>
      <c r="G488" s="44">
        <f t="shared" ref="G488:H490" si="76">G489</f>
        <v>0</v>
      </c>
      <c r="H488" s="44">
        <f t="shared" si="76"/>
        <v>0</v>
      </c>
    </row>
    <row r="489" spans="1:8" ht="26.25" hidden="1" customHeight="1" x14ac:dyDescent="0.25">
      <c r="A489" s="9" t="s">
        <v>517</v>
      </c>
      <c r="B489" s="10" t="s">
        <v>350</v>
      </c>
      <c r="C489" s="10" t="s">
        <v>144</v>
      </c>
      <c r="D489" s="10" t="s">
        <v>731</v>
      </c>
      <c r="E489" s="10" t="s">
        <v>367</v>
      </c>
      <c r="F489" s="41">
        <f>F490</f>
        <v>0</v>
      </c>
      <c r="G489" s="41">
        <f t="shared" si="76"/>
        <v>0</v>
      </c>
      <c r="H489" s="41">
        <f t="shared" si="76"/>
        <v>0</v>
      </c>
    </row>
    <row r="490" spans="1:8" ht="47.25" hidden="1" customHeight="1" x14ac:dyDescent="0.25">
      <c r="A490" s="9" t="s">
        <v>197</v>
      </c>
      <c r="B490" s="10" t="s">
        <v>350</v>
      </c>
      <c r="C490" s="10" t="s">
        <v>144</v>
      </c>
      <c r="D490" s="10" t="s">
        <v>732</v>
      </c>
      <c r="E490" s="10" t="s">
        <v>198</v>
      </c>
      <c r="F490" s="41">
        <f>F491</f>
        <v>0</v>
      </c>
      <c r="G490" s="41">
        <f t="shared" si="76"/>
        <v>0</v>
      </c>
      <c r="H490" s="41">
        <f t="shared" si="76"/>
        <v>0</v>
      </c>
    </row>
    <row r="491" spans="1:8" ht="21" hidden="1" customHeight="1" x14ac:dyDescent="0.25">
      <c r="A491" s="9" t="s">
        <v>199</v>
      </c>
      <c r="B491" s="10" t="s">
        <v>350</v>
      </c>
      <c r="C491" s="10" t="s">
        <v>144</v>
      </c>
      <c r="D491" s="10" t="s">
        <v>733</v>
      </c>
      <c r="E491" s="10" t="s">
        <v>261</v>
      </c>
      <c r="F491" s="41"/>
      <c r="G491" s="41"/>
      <c r="H491" s="41"/>
    </row>
    <row r="492" spans="1:8" ht="12.75" hidden="1" customHeight="1" x14ac:dyDescent="0.25">
      <c r="A492" s="9"/>
      <c r="B492" s="10"/>
      <c r="C492" s="10"/>
      <c r="D492" s="10"/>
      <c r="E492" s="10"/>
      <c r="F492" s="41"/>
      <c r="G492" s="41"/>
      <c r="H492" s="41"/>
    </row>
    <row r="493" spans="1:8" ht="50.4" hidden="1" customHeight="1" x14ac:dyDescent="0.25">
      <c r="A493" s="13" t="s">
        <v>926</v>
      </c>
      <c r="B493" s="18" t="s">
        <v>350</v>
      </c>
      <c r="C493" s="18" t="s">
        <v>144</v>
      </c>
      <c r="D493" s="18" t="s">
        <v>750</v>
      </c>
      <c r="E493" s="18" t="s">
        <v>367</v>
      </c>
      <c r="F493" s="43">
        <f t="shared" ref="F493:H494" si="77">F494</f>
        <v>0</v>
      </c>
      <c r="G493" s="43">
        <f t="shared" si="77"/>
        <v>0</v>
      </c>
      <c r="H493" s="43">
        <f t="shared" si="77"/>
        <v>0</v>
      </c>
    </row>
    <row r="494" spans="1:8" ht="49.95" hidden="1" customHeight="1" x14ac:dyDescent="0.25">
      <c r="A494" s="9" t="s">
        <v>197</v>
      </c>
      <c r="B494" s="10" t="s">
        <v>350</v>
      </c>
      <c r="C494" s="10" t="s">
        <v>144</v>
      </c>
      <c r="D494" s="10" t="s">
        <v>750</v>
      </c>
      <c r="E494" s="10" t="s">
        <v>198</v>
      </c>
      <c r="F494" s="41">
        <f t="shared" si="77"/>
        <v>0</v>
      </c>
      <c r="G494" s="41">
        <f t="shared" si="77"/>
        <v>0</v>
      </c>
      <c r="H494" s="41">
        <f t="shared" si="77"/>
        <v>0</v>
      </c>
    </row>
    <row r="495" spans="1:8" ht="19.2" hidden="1" customHeight="1" x14ac:dyDescent="0.25">
      <c r="A495" s="9" t="s">
        <v>199</v>
      </c>
      <c r="B495" s="10" t="s">
        <v>350</v>
      </c>
      <c r="C495" s="10" t="s">
        <v>144</v>
      </c>
      <c r="D495" s="10" t="s">
        <v>750</v>
      </c>
      <c r="E495" s="10" t="s">
        <v>261</v>
      </c>
      <c r="F495" s="41"/>
      <c r="G495" s="41"/>
      <c r="H495" s="41"/>
    </row>
    <row r="496" spans="1:8" s="78" customFormat="1" ht="48.75" customHeight="1" x14ac:dyDescent="0.3">
      <c r="A496" s="252" t="s">
        <v>927</v>
      </c>
      <c r="B496" s="253" t="s">
        <v>350</v>
      </c>
      <c r="C496" s="253" t="s">
        <v>347</v>
      </c>
      <c r="D496" s="253" t="s">
        <v>25</v>
      </c>
      <c r="E496" s="253" t="s">
        <v>367</v>
      </c>
      <c r="F496" s="254">
        <f t="shared" ref="F496:H499" si="78">F497</f>
        <v>100</v>
      </c>
      <c r="G496" s="254">
        <f t="shared" si="78"/>
        <v>50</v>
      </c>
      <c r="H496" s="254">
        <f t="shared" si="78"/>
        <v>50</v>
      </c>
    </row>
    <row r="497" spans="1:8" ht="32.25" customHeight="1" x14ac:dyDescent="0.25">
      <c r="A497" s="17" t="s">
        <v>343</v>
      </c>
      <c r="B497" s="10" t="s">
        <v>350</v>
      </c>
      <c r="C497" s="10" t="s">
        <v>347</v>
      </c>
      <c r="D497" s="10" t="s">
        <v>58</v>
      </c>
      <c r="E497" s="10" t="s">
        <v>367</v>
      </c>
      <c r="F497" s="41">
        <f t="shared" si="78"/>
        <v>100</v>
      </c>
      <c r="G497" s="41">
        <f t="shared" si="78"/>
        <v>50</v>
      </c>
      <c r="H497" s="41">
        <f t="shared" si="78"/>
        <v>50</v>
      </c>
    </row>
    <row r="498" spans="1:8" ht="32.25" customHeight="1" x14ac:dyDescent="0.25">
      <c r="A498" s="9" t="s">
        <v>231</v>
      </c>
      <c r="B498" s="10" t="s">
        <v>350</v>
      </c>
      <c r="C498" s="10" t="s">
        <v>347</v>
      </c>
      <c r="D498" s="10" t="s">
        <v>59</v>
      </c>
      <c r="E498" s="10" t="s">
        <v>367</v>
      </c>
      <c r="F498" s="41">
        <f>F499</f>
        <v>100</v>
      </c>
      <c r="G498" s="41">
        <f t="shared" si="78"/>
        <v>50</v>
      </c>
      <c r="H498" s="41">
        <f t="shared" si="78"/>
        <v>50</v>
      </c>
    </row>
    <row r="499" spans="1:8" ht="49.5" customHeight="1" x14ac:dyDescent="0.25">
      <c r="A499" s="9" t="s">
        <v>197</v>
      </c>
      <c r="B499" s="10" t="s">
        <v>350</v>
      </c>
      <c r="C499" s="10" t="s">
        <v>347</v>
      </c>
      <c r="D499" s="10" t="s">
        <v>59</v>
      </c>
      <c r="E499" s="10" t="s">
        <v>198</v>
      </c>
      <c r="F499" s="41">
        <f>F500</f>
        <v>100</v>
      </c>
      <c r="G499" s="41">
        <f t="shared" si="78"/>
        <v>50</v>
      </c>
      <c r="H499" s="41">
        <f t="shared" si="78"/>
        <v>50</v>
      </c>
    </row>
    <row r="500" spans="1:8" ht="20.25" customHeight="1" x14ac:dyDescent="0.25">
      <c r="A500" s="9" t="s">
        <v>199</v>
      </c>
      <c r="B500" s="10" t="s">
        <v>350</v>
      </c>
      <c r="C500" s="10" t="s">
        <v>347</v>
      </c>
      <c r="D500" s="10" t="s">
        <v>59</v>
      </c>
      <c r="E500" s="10" t="s">
        <v>261</v>
      </c>
      <c r="F500" s="26">
        <f>50+50</f>
        <v>100</v>
      </c>
      <c r="G500" s="41">
        <v>50</v>
      </c>
      <c r="H500" s="41">
        <v>50</v>
      </c>
    </row>
    <row r="501" spans="1:8" ht="20.25" hidden="1" customHeight="1" x14ac:dyDescent="0.25">
      <c r="A501" s="168" t="s">
        <v>614</v>
      </c>
      <c r="B501" s="169" t="s">
        <v>350</v>
      </c>
      <c r="C501" s="169" t="s">
        <v>350</v>
      </c>
      <c r="D501" s="169" t="s">
        <v>290</v>
      </c>
      <c r="E501" s="169" t="s">
        <v>367</v>
      </c>
      <c r="F501" s="56">
        <f t="shared" ref="F501:H503" si="79">F502</f>
        <v>0</v>
      </c>
      <c r="G501" s="56">
        <f t="shared" si="79"/>
        <v>0</v>
      </c>
      <c r="H501" s="56">
        <f t="shared" si="79"/>
        <v>0</v>
      </c>
    </row>
    <row r="502" spans="1:8" ht="50.1" hidden="1" customHeight="1" x14ac:dyDescent="0.25">
      <c r="A502" s="168" t="s">
        <v>418</v>
      </c>
      <c r="B502" s="169" t="s">
        <v>350</v>
      </c>
      <c r="C502" s="169" t="s">
        <v>350</v>
      </c>
      <c r="D502" s="169" t="s">
        <v>25</v>
      </c>
      <c r="E502" s="169" t="s">
        <v>367</v>
      </c>
      <c r="F502" s="39">
        <f t="shared" si="79"/>
        <v>0</v>
      </c>
      <c r="G502" s="39">
        <f t="shared" si="79"/>
        <v>0</v>
      </c>
      <c r="H502" s="39">
        <f t="shared" si="79"/>
        <v>0</v>
      </c>
    </row>
    <row r="503" spans="1:8" ht="33.75" hidden="1" customHeight="1" x14ac:dyDescent="0.25">
      <c r="A503" s="170" t="s">
        <v>410</v>
      </c>
      <c r="B503" s="19" t="s">
        <v>350</v>
      </c>
      <c r="C503" s="19" t="s">
        <v>350</v>
      </c>
      <c r="D503" s="19" t="s">
        <v>60</v>
      </c>
      <c r="E503" s="19" t="s">
        <v>367</v>
      </c>
      <c r="F503" s="39">
        <f t="shared" si="79"/>
        <v>0</v>
      </c>
      <c r="G503" s="39">
        <f t="shared" si="79"/>
        <v>0</v>
      </c>
      <c r="H503" s="39">
        <f t="shared" si="79"/>
        <v>0</v>
      </c>
    </row>
    <row r="504" spans="1:8" s="78" customFormat="1" ht="65.25" hidden="1" customHeight="1" x14ac:dyDescent="0.3">
      <c r="A504" s="168" t="s">
        <v>638</v>
      </c>
      <c r="B504" s="169" t="s">
        <v>350</v>
      </c>
      <c r="C504" s="169" t="s">
        <v>350</v>
      </c>
      <c r="D504" s="169" t="s">
        <v>60</v>
      </c>
      <c r="E504" s="169" t="s">
        <v>367</v>
      </c>
      <c r="F504" s="56">
        <f>F505+F506</f>
        <v>0</v>
      </c>
      <c r="G504" s="56">
        <f>G505+G506</f>
        <v>0</v>
      </c>
      <c r="H504" s="56">
        <f>H505+H506</f>
        <v>0</v>
      </c>
    </row>
    <row r="505" spans="1:8" ht="33" hidden="1" customHeight="1" x14ac:dyDescent="0.25">
      <c r="A505" s="171" t="s">
        <v>188</v>
      </c>
      <c r="B505" s="19" t="s">
        <v>350</v>
      </c>
      <c r="C505" s="19" t="s">
        <v>350</v>
      </c>
      <c r="D505" s="19" t="s">
        <v>61</v>
      </c>
      <c r="E505" s="19" t="s">
        <v>147</v>
      </c>
      <c r="F505" s="39">
        <f>F506</f>
        <v>0</v>
      </c>
      <c r="G505" s="39">
        <f>G506</f>
        <v>0</v>
      </c>
      <c r="H505" s="39">
        <f>H506</f>
        <v>0</v>
      </c>
    </row>
    <row r="506" spans="1:8" ht="33" hidden="1" customHeight="1" x14ac:dyDescent="0.25">
      <c r="A506" s="171" t="s">
        <v>189</v>
      </c>
      <c r="B506" s="19" t="s">
        <v>350</v>
      </c>
      <c r="C506" s="19" t="s">
        <v>350</v>
      </c>
      <c r="D506" s="19" t="s">
        <v>61</v>
      </c>
      <c r="E506" s="19" t="s">
        <v>190</v>
      </c>
      <c r="F506" s="39"/>
      <c r="G506" s="39"/>
      <c r="H506" s="39"/>
    </row>
    <row r="507" spans="1:8" ht="48.75" hidden="1" customHeight="1" x14ac:dyDescent="0.25">
      <c r="A507" s="171" t="s">
        <v>197</v>
      </c>
      <c r="B507" s="19" t="s">
        <v>350</v>
      </c>
      <c r="C507" s="19" t="s">
        <v>350</v>
      </c>
      <c r="D507" s="19" t="s">
        <v>61</v>
      </c>
      <c r="E507" s="19" t="s">
        <v>198</v>
      </c>
      <c r="F507" s="39">
        <f>F508</f>
        <v>0</v>
      </c>
      <c r="G507" s="39">
        <f>G508</f>
        <v>0</v>
      </c>
      <c r="H507" s="39">
        <f>H508</f>
        <v>0</v>
      </c>
    </row>
    <row r="508" spans="1:8" ht="18" hidden="1" customHeight="1" x14ac:dyDescent="0.25">
      <c r="A508" s="171" t="s">
        <v>199</v>
      </c>
      <c r="B508" s="19" t="s">
        <v>350</v>
      </c>
      <c r="C508" s="19" t="s">
        <v>350</v>
      </c>
      <c r="D508" s="19" t="s">
        <v>61</v>
      </c>
      <c r="E508" s="19" t="s">
        <v>261</v>
      </c>
      <c r="F508" s="39"/>
      <c r="G508" s="39"/>
      <c r="H508" s="39"/>
    </row>
    <row r="509" spans="1:8" ht="51" hidden="1" customHeight="1" x14ac:dyDescent="0.25">
      <c r="A509" s="29" t="s">
        <v>586</v>
      </c>
      <c r="B509" s="10" t="s">
        <v>350</v>
      </c>
      <c r="C509" s="10" t="s">
        <v>350</v>
      </c>
      <c r="D509" s="21" t="s">
        <v>290</v>
      </c>
      <c r="E509" s="21" t="s">
        <v>367</v>
      </c>
      <c r="F509" s="44">
        <f>F510</f>
        <v>0</v>
      </c>
      <c r="G509" s="44">
        <f t="shared" ref="G509:H511" si="80">G510</f>
        <v>0</v>
      </c>
      <c r="H509" s="44">
        <f t="shared" si="80"/>
        <v>0</v>
      </c>
    </row>
    <row r="510" spans="1:8" ht="82.95" hidden="1" customHeight="1" x14ac:dyDescent="0.25">
      <c r="A510" s="9" t="s">
        <v>596</v>
      </c>
      <c r="B510" s="10" t="s">
        <v>350</v>
      </c>
      <c r="C510" s="10" t="s">
        <v>350</v>
      </c>
      <c r="D510" s="10" t="s">
        <v>604</v>
      </c>
      <c r="E510" s="10" t="s">
        <v>367</v>
      </c>
      <c r="F510" s="41">
        <f>F511</f>
        <v>0</v>
      </c>
      <c r="G510" s="41">
        <f t="shared" si="80"/>
        <v>0</v>
      </c>
      <c r="H510" s="41">
        <f t="shared" si="80"/>
        <v>0</v>
      </c>
    </row>
    <row r="511" spans="1:8" ht="45.6" hidden="1" customHeight="1" x14ac:dyDescent="0.25">
      <c r="A511" s="9" t="s">
        <v>197</v>
      </c>
      <c r="B511" s="10" t="s">
        <v>350</v>
      </c>
      <c r="C511" s="10" t="s">
        <v>350</v>
      </c>
      <c r="D511" s="10" t="s">
        <v>604</v>
      </c>
      <c r="E511" s="10" t="s">
        <v>198</v>
      </c>
      <c r="F511" s="41">
        <f>F512</f>
        <v>0</v>
      </c>
      <c r="G511" s="41">
        <f t="shared" si="80"/>
        <v>0</v>
      </c>
      <c r="H511" s="41">
        <f t="shared" si="80"/>
        <v>0</v>
      </c>
    </row>
    <row r="512" spans="1:8" ht="23.25" hidden="1" customHeight="1" x14ac:dyDescent="0.25">
      <c r="A512" s="9" t="s">
        <v>199</v>
      </c>
      <c r="B512" s="10" t="s">
        <v>350</v>
      </c>
      <c r="C512" s="10" t="s">
        <v>350</v>
      </c>
      <c r="D512" s="10" t="s">
        <v>604</v>
      </c>
      <c r="E512" s="10" t="s">
        <v>261</v>
      </c>
      <c r="F512" s="41"/>
      <c r="G512" s="41"/>
      <c r="H512" s="41"/>
    </row>
    <row r="513" spans="1:12" ht="94.2" hidden="1" customHeight="1" x14ac:dyDescent="0.25">
      <c r="A513" s="9" t="s">
        <v>597</v>
      </c>
      <c r="B513" s="10" t="s">
        <v>350</v>
      </c>
      <c r="C513" s="10" t="s">
        <v>350</v>
      </c>
      <c r="D513" s="10" t="s">
        <v>640</v>
      </c>
      <c r="E513" s="10" t="s">
        <v>367</v>
      </c>
      <c r="F513" s="41">
        <f t="shared" ref="F513:H514" si="81">F514</f>
        <v>0</v>
      </c>
      <c r="G513" s="41">
        <f t="shared" si="81"/>
        <v>0</v>
      </c>
      <c r="H513" s="41">
        <f t="shared" si="81"/>
        <v>0</v>
      </c>
    </row>
    <row r="514" spans="1:12" ht="48" hidden="1" customHeight="1" x14ac:dyDescent="0.25">
      <c r="A514" s="9" t="s">
        <v>197</v>
      </c>
      <c r="B514" s="10" t="s">
        <v>350</v>
      </c>
      <c r="C514" s="10" t="s">
        <v>350</v>
      </c>
      <c r="D514" s="10" t="s">
        <v>640</v>
      </c>
      <c r="E514" s="10" t="s">
        <v>198</v>
      </c>
      <c r="F514" s="41">
        <f t="shared" si="81"/>
        <v>0</v>
      </c>
      <c r="G514" s="41">
        <f t="shared" si="81"/>
        <v>0</v>
      </c>
      <c r="H514" s="41">
        <f t="shared" si="81"/>
        <v>0</v>
      </c>
    </row>
    <row r="515" spans="1:12" ht="23.25" hidden="1" customHeight="1" x14ac:dyDescent="0.25">
      <c r="A515" s="9" t="s">
        <v>199</v>
      </c>
      <c r="B515" s="10" t="s">
        <v>350</v>
      </c>
      <c r="C515" s="10" t="s">
        <v>350</v>
      </c>
      <c r="D515" s="10" t="s">
        <v>640</v>
      </c>
      <c r="E515" s="10" t="s">
        <v>261</v>
      </c>
      <c r="F515" s="41"/>
      <c r="G515" s="41"/>
      <c r="H515" s="41"/>
    </row>
    <row r="516" spans="1:12" ht="66" hidden="1" customHeight="1" x14ac:dyDescent="0.25">
      <c r="A516" s="9" t="s">
        <v>725</v>
      </c>
      <c r="B516" s="10" t="s">
        <v>350</v>
      </c>
      <c r="C516" s="10" t="s">
        <v>350</v>
      </c>
      <c r="D516" s="10" t="s">
        <v>724</v>
      </c>
      <c r="E516" s="10" t="s">
        <v>367</v>
      </c>
      <c r="F516" s="41">
        <f t="shared" ref="F516:H517" si="82">F517</f>
        <v>0</v>
      </c>
      <c r="G516" s="41">
        <f t="shared" si="82"/>
        <v>0</v>
      </c>
      <c r="H516" s="41">
        <f t="shared" si="82"/>
        <v>0</v>
      </c>
    </row>
    <row r="517" spans="1:12" ht="23.25" hidden="1" customHeight="1" x14ac:dyDescent="0.25">
      <c r="A517" s="23" t="s">
        <v>197</v>
      </c>
      <c r="B517" s="10" t="s">
        <v>350</v>
      </c>
      <c r="C517" s="10" t="s">
        <v>350</v>
      </c>
      <c r="D517" s="10" t="s">
        <v>724</v>
      </c>
      <c r="E517" s="10" t="s">
        <v>198</v>
      </c>
      <c r="F517" s="41">
        <f t="shared" si="82"/>
        <v>0</v>
      </c>
      <c r="G517" s="41">
        <f t="shared" si="82"/>
        <v>0</v>
      </c>
      <c r="H517" s="41">
        <f t="shared" si="82"/>
        <v>0</v>
      </c>
    </row>
    <row r="518" spans="1:12" ht="23.25" hidden="1" customHeight="1" x14ac:dyDescent="0.25">
      <c r="A518" s="23" t="s">
        <v>199</v>
      </c>
      <c r="B518" s="10" t="s">
        <v>350</v>
      </c>
      <c r="C518" s="10" t="s">
        <v>350</v>
      </c>
      <c r="D518" s="10" t="s">
        <v>724</v>
      </c>
      <c r="E518" s="10" t="s">
        <v>261</v>
      </c>
      <c r="F518" s="41"/>
      <c r="G518" s="41"/>
      <c r="H518" s="41"/>
    </row>
    <row r="519" spans="1:12" s="78" customFormat="1" ht="18" customHeight="1" x14ac:dyDescent="0.3">
      <c r="A519" s="252" t="s">
        <v>329</v>
      </c>
      <c r="B519" s="253" t="s">
        <v>350</v>
      </c>
      <c r="C519" s="253" t="s">
        <v>336</v>
      </c>
      <c r="D519" s="253" t="s">
        <v>290</v>
      </c>
      <c r="E519" s="253" t="s">
        <v>367</v>
      </c>
      <c r="F519" s="254">
        <f>F520+F544+F551+F557+F569+F562+F566</f>
        <v>56888.910329999999</v>
      </c>
      <c r="G519" s="254">
        <f>G520+G544+G551+G557+G569+G562+G566</f>
        <v>58541.9545</v>
      </c>
      <c r="H519" s="254">
        <f>H520+H544+H551+H557+H569+H562+H566</f>
        <v>58244.6325</v>
      </c>
    </row>
    <row r="520" spans="1:12" s="78" customFormat="1" ht="49.5" customHeight="1" x14ac:dyDescent="0.3">
      <c r="A520" s="178" t="s">
        <v>927</v>
      </c>
      <c r="B520" s="179" t="s">
        <v>350</v>
      </c>
      <c r="C520" s="179" t="s">
        <v>336</v>
      </c>
      <c r="D520" s="180" t="s">
        <v>25</v>
      </c>
      <c r="E520" s="180" t="s">
        <v>367</v>
      </c>
      <c r="F520" s="26">
        <f>F521+F527+F541</f>
        <v>52197.119330000001</v>
      </c>
      <c r="G520" s="26">
        <f>G521+G527+G541</f>
        <v>53361.412499999999</v>
      </c>
      <c r="H520" s="26">
        <f>H521+H527+H541</f>
        <v>53411.412499999999</v>
      </c>
    </row>
    <row r="521" spans="1:12" s="78" customFormat="1" ht="43.5" customHeight="1" x14ac:dyDescent="0.3">
      <c r="A521" s="181" t="s">
        <v>410</v>
      </c>
      <c r="B521" s="179" t="s">
        <v>350</v>
      </c>
      <c r="C521" s="179" t="s">
        <v>336</v>
      </c>
      <c r="D521" s="179" t="s">
        <v>60</v>
      </c>
      <c r="E521" s="179" t="s">
        <v>367</v>
      </c>
      <c r="F521" s="26">
        <f>F522</f>
        <v>2589.75648</v>
      </c>
      <c r="G521" s="26">
        <f>G522</f>
        <v>4835.7704999999996</v>
      </c>
      <c r="H521" s="26">
        <f>H522</f>
        <v>4835.7704999999996</v>
      </c>
    </row>
    <row r="522" spans="1:12" s="78" customFormat="1" ht="63.75" customHeight="1" x14ac:dyDescent="0.3">
      <c r="A522" s="178" t="s">
        <v>638</v>
      </c>
      <c r="B522" s="179" t="s">
        <v>350</v>
      </c>
      <c r="C522" s="179" t="s">
        <v>336</v>
      </c>
      <c r="D522" s="180" t="s">
        <v>60</v>
      </c>
      <c r="E522" s="180" t="s">
        <v>367</v>
      </c>
      <c r="F522" s="182">
        <f>F523+F525</f>
        <v>2589.75648</v>
      </c>
      <c r="G522" s="182">
        <f>G523+G525</f>
        <v>4835.7704999999996</v>
      </c>
      <c r="H522" s="182">
        <f>H523+H525</f>
        <v>4835.7704999999996</v>
      </c>
    </row>
    <row r="523" spans="1:12" s="78" customFormat="1" ht="44.25" hidden="1" customHeight="1" x14ac:dyDescent="0.3">
      <c r="A523" s="183" t="s">
        <v>188</v>
      </c>
      <c r="B523" s="179" t="s">
        <v>350</v>
      </c>
      <c r="C523" s="179" t="s">
        <v>336</v>
      </c>
      <c r="D523" s="179" t="s">
        <v>61</v>
      </c>
      <c r="E523" s="179" t="s">
        <v>147</v>
      </c>
      <c r="F523" s="26">
        <f>F524</f>
        <v>0</v>
      </c>
      <c r="G523" s="26">
        <f>G524</f>
        <v>0</v>
      </c>
      <c r="H523" s="26">
        <f>H524</f>
        <v>0</v>
      </c>
    </row>
    <row r="524" spans="1:12" s="78" customFormat="1" ht="30.75" hidden="1" customHeight="1" x14ac:dyDescent="0.3">
      <c r="A524" s="183" t="s">
        <v>189</v>
      </c>
      <c r="B524" s="179" t="s">
        <v>350</v>
      </c>
      <c r="C524" s="179" t="s">
        <v>336</v>
      </c>
      <c r="D524" s="179" t="s">
        <v>61</v>
      </c>
      <c r="E524" s="179" t="s">
        <v>190</v>
      </c>
      <c r="F524" s="26"/>
      <c r="G524" s="26"/>
      <c r="H524" s="26"/>
    </row>
    <row r="525" spans="1:12" s="78" customFormat="1" ht="38.25" customHeight="1" x14ac:dyDescent="0.3">
      <c r="A525" s="183" t="s">
        <v>197</v>
      </c>
      <c r="B525" s="179" t="s">
        <v>350</v>
      </c>
      <c r="C525" s="179" t="s">
        <v>336</v>
      </c>
      <c r="D525" s="179" t="s">
        <v>61</v>
      </c>
      <c r="E525" s="179" t="s">
        <v>198</v>
      </c>
      <c r="F525" s="26">
        <f>F526</f>
        <v>2589.75648</v>
      </c>
      <c r="G525" s="26">
        <f>G526</f>
        <v>4835.7704999999996</v>
      </c>
      <c r="H525" s="26">
        <f>H526</f>
        <v>4835.7704999999996</v>
      </c>
    </row>
    <row r="526" spans="1:12" s="78" customFormat="1" ht="27" customHeight="1" x14ac:dyDescent="0.3">
      <c r="A526" s="183" t="s">
        <v>199</v>
      </c>
      <c r="B526" s="179" t="s">
        <v>350</v>
      </c>
      <c r="C526" s="179" t="s">
        <v>336</v>
      </c>
      <c r="D526" s="179" t="s">
        <v>61</v>
      </c>
      <c r="E526" s="179" t="s">
        <v>261</v>
      </c>
      <c r="F526" s="341">
        <f>2867.6175-300+22.13898</f>
        <v>2589.75648</v>
      </c>
      <c r="G526" s="221">
        <v>4835.7704999999996</v>
      </c>
      <c r="H526" s="221">
        <f>5135.7705-300</f>
        <v>4835.7704999999996</v>
      </c>
    </row>
    <row r="527" spans="1:12" ht="33.75" customHeight="1" x14ac:dyDescent="0.25">
      <c r="A527" s="17" t="s">
        <v>237</v>
      </c>
      <c r="B527" s="10" t="s">
        <v>350</v>
      </c>
      <c r="C527" s="10" t="s">
        <v>336</v>
      </c>
      <c r="D527" s="10" t="s">
        <v>62</v>
      </c>
      <c r="E527" s="10" t="s">
        <v>367</v>
      </c>
      <c r="F527" s="41">
        <f>F528+F536</f>
        <v>49496.362849999998</v>
      </c>
      <c r="G527" s="41">
        <f>G528+G536</f>
        <v>48364.642</v>
      </c>
      <c r="H527" s="41">
        <f>H528+H536</f>
        <v>48364.642</v>
      </c>
      <c r="I527" s="77"/>
      <c r="J527" s="77"/>
      <c r="K527" s="77"/>
      <c r="L527" s="77"/>
    </row>
    <row r="528" spans="1:12" ht="50.25" customHeight="1" x14ac:dyDescent="0.25">
      <c r="A528" s="9" t="s">
        <v>64</v>
      </c>
      <c r="B528" s="10" t="s">
        <v>350</v>
      </c>
      <c r="C528" s="10" t="s">
        <v>336</v>
      </c>
      <c r="D528" s="10" t="s">
        <v>63</v>
      </c>
      <c r="E528" s="10" t="s">
        <v>367</v>
      </c>
      <c r="F528" s="41">
        <f>F529+F531+F533</f>
        <v>48845.436999999998</v>
      </c>
      <c r="G528" s="41">
        <f>G529+G531+G533</f>
        <v>48364.642</v>
      </c>
      <c r="H528" s="41">
        <f>H529+H531+H533</f>
        <v>48364.642</v>
      </c>
    </row>
    <row r="529" spans="1:8" ht="95.25" customHeight="1" x14ac:dyDescent="0.25">
      <c r="A529" s="9" t="s">
        <v>171</v>
      </c>
      <c r="B529" s="10" t="s">
        <v>350</v>
      </c>
      <c r="C529" s="10" t="s">
        <v>336</v>
      </c>
      <c r="D529" s="10" t="s">
        <v>63</v>
      </c>
      <c r="E529" s="10" t="s">
        <v>142</v>
      </c>
      <c r="F529" s="410">
        <f>F530</f>
        <v>41451.337</v>
      </c>
      <c r="G529" s="41">
        <f>G530</f>
        <v>40905.542000000001</v>
      </c>
      <c r="H529" s="41">
        <f>H530</f>
        <v>40905.542000000001</v>
      </c>
    </row>
    <row r="530" spans="1:8" ht="32.25" customHeight="1" x14ac:dyDescent="0.25">
      <c r="A530" s="9" t="s">
        <v>187</v>
      </c>
      <c r="B530" s="10" t="s">
        <v>350</v>
      </c>
      <c r="C530" s="10" t="s">
        <v>336</v>
      </c>
      <c r="D530" s="10" t="s">
        <v>63</v>
      </c>
      <c r="E530" s="10" t="s">
        <v>149</v>
      </c>
      <c r="F530" s="410">
        <f>'4'!G810</f>
        <v>41451.337</v>
      </c>
      <c r="G530" s="41">
        <v>40905.542000000001</v>
      </c>
      <c r="H530" s="41">
        <f>31338.358+103+9464.184</f>
        <v>40905.542000000001</v>
      </c>
    </row>
    <row r="531" spans="1:8" ht="33" customHeight="1" x14ac:dyDescent="0.25">
      <c r="A531" s="9" t="s">
        <v>174</v>
      </c>
      <c r="B531" s="10" t="s">
        <v>350</v>
      </c>
      <c r="C531" s="10" t="s">
        <v>336</v>
      </c>
      <c r="D531" s="10" t="s">
        <v>63</v>
      </c>
      <c r="E531" s="10" t="s">
        <v>146</v>
      </c>
      <c r="F531" s="410">
        <f>F532</f>
        <v>7314.1</v>
      </c>
      <c r="G531" s="41">
        <f>G532</f>
        <v>7429.1</v>
      </c>
      <c r="H531" s="41">
        <f>H532</f>
        <v>7429.1</v>
      </c>
    </row>
    <row r="532" spans="1:8" ht="48.75" customHeight="1" x14ac:dyDescent="0.25">
      <c r="A532" s="23" t="s">
        <v>175</v>
      </c>
      <c r="B532" s="10" t="s">
        <v>350</v>
      </c>
      <c r="C532" s="10" t="s">
        <v>336</v>
      </c>
      <c r="D532" s="10" t="s">
        <v>63</v>
      </c>
      <c r="E532" s="10" t="s">
        <v>176</v>
      </c>
      <c r="F532" s="410">
        <f>'4'!G812</f>
        <v>7314.1</v>
      </c>
      <c r="G532" s="41">
        <v>7429.1</v>
      </c>
      <c r="H532" s="41">
        <v>7429.1</v>
      </c>
    </row>
    <row r="533" spans="1:8" ht="19.5" customHeight="1" x14ac:dyDescent="0.25">
      <c r="A533" s="9" t="s">
        <v>179</v>
      </c>
      <c r="B533" s="10" t="s">
        <v>350</v>
      </c>
      <c r="C533" s="10" t="s">
        <v>336</v>
      </c>
      <c r="D533" s="10" t="s">
        <v>63</v>
      </c>
      <c r="E533" s="10" t="s">
        <v>180</v>
      </c>
      <c r="F533" s="41">
        <f>F534+F535</f>
        <v>80</v>
      </c>
      <c r="G533" s="41">
        <f>G534+G535</f>
        <v>30</v>
      </c>
      <c r="H533" s="41">
        <f>H534+H535</f>
        <v>30</v>
      </c>
    </row>
    <row r="534" spans="1:8" ht="19.5" hidden="1" customHeight="1" x14ac:dyDescent="0.25">
      <c r="A534" s="9" t="s">
        <v>183</v>
      </c>
      <c r="B534" s="10" t="s">
        <v>350</v>
      </c>
      <c r="C534" s="10" t="s">
        <v>336</v>
      </c>
      <c r="D534" s="10" t="s">
        <v>63</v>
      </c>
      <c r="E534" s="10" t="s">
        <v>184</v>
      </c>
      <c r="F534" s="41"/>
      <c r="G534" s="41"/>
      <c r="H534" s="41"/>
    </row>
    <row r="535" spans="1:8" ht="19.5" customHeight="1" x14ac:dyDescent="0.25">
      <c r="A535" s="9" t="s">
        <v>177</v>
      </c>
      <c r="B535" s="10" t="s">
        <v>350</v>
      </c>
      <c r="C535" s="10" t="s">
        <v>336</v>
      </c>
      <c r="D535" s="10" t="s">
        <v>63</v>
      </c>
      <c r="E535" s="10" t="s">
        <v>178</v>
      </c>
      <c r="F535" s="26">
        <f>'4'!G815</f>
        <v>80</v>
      </c>
      <c r="G535" s="41">
        <v>30</v>
      </c>
      <c r="H535" s="41">
        <v>30</v>
      </c>
    </row>
    <row r="536" spans="1:8" ht="61.95" customHeight="1" x14ac:dyDescent="0.25">
      <c r="A536" s="181" t="s">
        <v>947</v>
      </c>
      <c r="B536" s="179" t="s">
        <v>350</v>
      </c>
      <c r="C536" s="179" t="s">
        <v>336</v>
      </c>
      <c r="D536" s="179" t="s">
        <v>63</v>
      </c>
      <c r="E536" s="179" t="s">
        <v>367</v>
      </c>
      <c r="F536" s="26">
        <f>F537+F539</f>
        <v>650.92585000000008</v>
      </c>
      <c r="G536" s="26">
        <f>G537+G539</f>
        <v>0</v>
      </c>
      <c r="H536" s="26">
        <f>H537+H539</f>
        <v>0</v>
      </c>
    </row>
    <row r="537" spans="1:8" ht="94.2" customHeight="1" x14ac:dyDescent="0.25">
      <c r="A537" s="220" t="s">
        <v>171</v>
      </c>
      <c r="B537" s="179" t="s">
        <v>350</v>
      </c>
      <c r="C537" s="179" t="s">
        <v>336</v>
      </c>
      <c r="D537" s="179" t="s">
        <v>63</v>
      </c>
      <c r="E537" s="179" t="s">
        <v>142</v>
      </c>
      <c r="F537" s="26">
        <f>F538</f>
        <v>650.92585000000008</v>
      </c>
      <c r="G537" s="26">
        <f>G538</f>
        <v>0</v>
      </c>
      <c r="H537" s="26">
        <f>H538</f>
        <v>0</v>
      </c>
    </row>
    <row r="538" spans="1:8" ht="33" customHeight="1" x14ac:dyDescent="0.25">
      <c r="A538" s="220" t="s">
        <v>187</v>
      </c>
      <c r="B538" s="179" t="s">
        <v>350</v>
      </c>
      <c r="C538" s="179" t="s">
        <v>336</v>
      </c>
      <c r="D538" s="179" t="s">
        <v>63</v>
      </c>
      <c r="E538" s="179" t="s">
        <v>149</v>
      </c>
      <c r="F538" s="26">
        <f>'4'!G818</f>
        <v>650.92585000000008</v>
      </c>
      <c r="G538" s="26">
        <v>0</v>
      </c>
      <c r="H538" s="26">
        <v>0</v>
      </c>
    </row>
    <row r="539" spans="1:8" ht="34.200000000000003" hidden="1" customHeight="1" x14ac:dyDescent="0.25">
      <c r="A539" s="9" t="s">
        <v>174</v>
      </c>
      <c r="B539" s="10" t="s">
        <v>350</v>
      </c>
      <c r="C539" s="10" t="s">
        <v>336</v>
      </c>
      <c r="D539" s="10" t="s">
        <v>63</v>
      </c>
      <c r="E539" s="10" t="s">
        <v>146</v>
      </c>
      <c r="F539" s="41">
        <f>F540</f>
        <v>0</v>
      </c>
      <c r="G539" s="41">
        <f>G540</f>
        <v>0</v>
      </c>
      <c r="H539" s="41">
        <f>H540</f>
        <v>0</v>
      </c>
    </row>
    <row r="540" spans="1:8" ht="47.25" hidden="1" customHeight="1" x14ac:dyDescent="0.25">
      <c r="A540" s="23" t="s">
        <v>175</v>
      </c>
      <c r="B540" s="10" t="s">
        <v>350</v>
      </c>
      <c r="C540" s="10" t="s">
        <v>336</v>
      </c>
      <c r="D540" s="10" t="s">
        <v>63</v>
      </c>
      <c r="E540" s="10" t="s">
        <v>176</v>
      </c>
      <c r="F540" s="41">
        <v>0</v>
      </c>
      <c r="G540" s="41">
        <v>0</v>
      </c>
      <c r="H540" s="41">
        <v>0</v>
      </c>
    </row>
    <row r="541" spans="1:8" ht="33.75" customHeight="1" x14ac:dyDescent="0.25">
      <c r="A541" s="17" t="s">
        <v>27</v>
      </c>
      <c r="B541" s="10" t="s">
        <v>350</v>
      </c>
      <c r="C541" s="10" t="s">
        <v>336</v>
      </c>
      <c r="D541" s="83" t="s">
        <v>26</v>
      </c>
      <c r="E541" s="10" t="s">
        <v>367</v>
      </c>
      <c r="F541" s="41">
        <f t="shared" ref="F541:H542" si="83">F542</f>
        <v>111</v>
      </c>
      <c r="G541" s="41">
        <f t="shared" si="83"/>
        <v>161</v>
      </c>
      <c r="H541" s="41">
        <f t="shared" si="83"/>
        <v>211</v>
      </c>
    </row>
    <row r="542" spans="1:8" ht="33" customHeight="1" x14ac:dyDescent="0.25">
      <c r="A542" s="9" t="s">
        <v>174</v>
      </c>
      <c r="B542" s="10" t="s">
        <v>350</v>
      </c>
      <c r="C542" s="10" t="s">
        <v>336</v>
      </c>
      <c r="D542" s="83" t="s">
        <v>29</v>
      </c>
      <c r="E542" s="10" t="s">
        <v>146</v>
      </c>
      <c r="F542" s="41">
        <f t="shared" si="83"/>
        <v>111</v>
      </c>
      <c r="G542" s="41">
        <f t="shared" si="83"/>
        <v>161</v>
      </c>
      <c r="H542" s="41">
        <f t="shared" si="83"/>
        <v>211</v>
      </c>
    </row>
    <row r="543" spans="1:8" ht="51" customHeight="1" x14ac:dyDescent="0.25">
      <c r="A543" s="23" t="s">
        <v>175</v>
      </c>
      <c r="B543" s="10" t="s">
        <v>350</v>
      </c>
      <c r="C543" s="10" t="s">
        <v>336</v>
      </c>
      <c r="D543" s="83" t="s">
        <v>29</v>
      </c>
      <c r="E543" s="10" t="s">
        <v>176</v>
      </c>
      <c r="F543" s="221">
        <v>111</v>
      </c>
      <c r="G543" s="221">
        <v>161</v>
      </c>
      <c r="H543" s="221">
        <v>211</v>
      </c>
    </row>
    <row r="544" spans="1:8" s="78" customFormat="1" ht="63" customHeight="1" x14ac:dyDescent="0.3">
      <c r="A544" s="13" t="s">
        <v>925</v>
      </c>
      <c r="B544" s="18" t="s">
        <v>350</v>
      </c>
      <c r="C544" s="18" t="s">
        <v>336</v>
      </c>
      <c r="D544" s="18" t="s">
        <v>65</v>
      </c>
      <c r="E544" s="18" t="s">
        <v>367</v>
      </c>
      <c r="F544" s="43">
        <f>F545+F548</f>
        <v>988</v>
      </c>
      <c r="G544" s="43">
        <f>G545+G548</f>
        <v>1018</v>
      </c>
      <c r="H544" s="43">
        <f>H545+H548</f>
        <v>1048</v>
      </c>
    </row>
    <row r="545" spans="1:8" ht="18" customHeight="1" x14ac:dyDescent="0.25">
      <c r="A545" s="9" t="s">
        <v>359</v>
      </c>
      <c r="B545" s="10" t="s">
        <v>350</v>
      </c>
      <c r="C545" s="10" t="s">
        <v>336</v>
      </c>
      <c r="D545" s="10" t="s">
        <v>66</v>
      </c>
      <c r="E545" s="10" t="s">
        <v>367</v>
      </c>
      <c r="F545" s="41">
        <f t="shared" ref="F545:H546" si="84">F546</f>
        <v>543.5</v>
      </c>
      <c r="G545" s="41">
        <f t="shared" si="84"/>
        <v>738</v>
      </c>
      <c r="H545" s="41">
        <f t="shared" si="84"/>
        <v>758</v>
      </c>
    </row>
    <row r="546" spans="1:8" ht="37.5" customHeight="1" x14ac:dyDescent="0.25">
      <c r="A546" s="9" t="s">
        <v>174</v>
      </c>
      <c r="B546" s="10" t="s">
        <v>350</v>
      </c>
      <c r="C546" s="10" t="s">
        <v>336</v>
      </c>
      <c r="D546" s="10" t="s">
        <v>67</v>
      </c>
      <c r="E546" s="10" t="s">
        <v>146</v>
      </c>
      <c r="F546" s="41">
        <f t="shared" si="84"/>
        <v>543.5</v>
      </c>
      <c r="G546" s="41">
        <f t="shared" si="84"/>
        <v>738</v>
      </c>
      <c r="H546" s="41">
        <f t="shared" si="84"/>
        <v>758</v>
      </c>
    </row>
    <row r="547" spans="1:8" ht="50.25" customHeight="1" x14ac:dyDescent="0.25">
      <c r="A547" s="23" t="s">
        <v>175</v>
      </c>
      <c r="B547" s="10" t="s">
        <v>350</v>
      </c>
      <c r="C547" s="10" t="s">
        <v>336</v>
      </c>
      <c r="D547" s="10" t="s">
        <v>67</v>
      </c>
      <c r="E547" s="10" t="s">
        <v>176</v>
      </c>
      <c r="F547" s="26">
        <f>718-100-74.5</f>
        <v>543.5</v>
      </c>
      <c r="G547" s="41">
        <v>738</v>
      </c>
      <c r="H547" s="41">
        <v>758</v>
      </c>
    </row>
    <row r="548" spans="1:8" ht="33" customHeight="1" x14ac:dyDescent="0.25">
      <c r="A548" s="9" t="s">
        <v>125</v>
      </c>
      <c r="B548" s="10" t="s">
        <v>350</v>
      </c>
      <c r="C548" s="10" t="s">
        <v>336</v>
      </c>
      <c r="D548" s="10" t="s">
        <v>68</v>
      </c>
      <c r="E548" s="10" t="s">
        <v>367</v>
      </c>
      <c r="F548" s="26">
        <f t="shared" ref="F548:H549" si="85">F549</f>
        <v>444.5</v>
      </c>
      <c r="G548" s="41">
        <f t="shared" si="85"/>
        <v>280</v>
      </c>
      <c r="H548" s="41">
        <f t="shared" si="85"/>
        <v>290</v>
      </c>
    </row>
    <row r="549" spans="1:8" ht="49.5" customHeight="1" x14ac:dyDescent="0.25">
      <c r="A549" s="9" t="s">
        <v>197</v>
      </c>
      <c r="B549" s="10" t="s">
        <v>350</v>
      </c>
      <c r="C549" s="10" t="s">
        <v>336</v>
      </c>
      <c r="D549" s="10" t="s">
        <v>68</v>
      </c>
      <c r="E549" s="10" t="s">
        <v>198</v>
      </c>
      <c r="F549" s="26">
        <f t="shared" si="85"/>
        <v>444.5</v>
      </c>
      <c r="G549" s="41">
        <f t="shared" si="85"/>
        <v>280</v>
      </c>
      <c r="H549" s="41">
        <f t="shared" si="85"/>
        <v>290</v>
      </c>
    </row>
    <row r="550" spans="1:8" ht="16.5" customHeight="1" x14ac:dyDescent="0.25">
      <c r="A550" s="9" t="s">
        <v>199</v>
      </c>
      <c r="B550" s="10" t="s">
        <v>350</v>
      </c>
      <c r="C550" s="10" t="s">
        <v>336</v>
      </c>
      <c r="D550" s="10" t="s">
        <v>68</v>
      </c>
      <c r="E550" s="10" t="s">
        <v>261</v>
      </c>
      <c r="F550" s="26">
        <f>270+100+74.5</f>
        <v>444.5</v>
      </c>
      <c r="G550" s="41">
        <v>280</v>
      </c>
      <c r="H550" s="41">
        <v>290</v>
      </c>
    </row>
    <row r="551" spans="1:8" s="78" customFormat="1" ht="64.5" customHeight="1" x14ac:dyDescent="0.3">
      <c r="A551" s="178" t="s">
        <v>964</v>
      </c>
      <c r="B551" s="180" t="s">
        <v>350</v>
      </c>
      <c r="C551" s="180" t="s">
        <v>336</v>
      </c>
      <c r="D551" s="180" t="s">
        <v>32</v>
      </c>
      <c r="E551" s="180" t="s">
        <v>367</v>
      </c>
      <c r="F551" s="182">
        <f>F552</f>
        <v>699</v>
      </c>
      <c r="G551" s="182">
        <f>G552</f>
        <v>1010</v>
      </c>
      <c r="H551" s="182">
        <f>H552</f>
        <v>1032</v>
      </c>
    </row>
    <row r="552" spans="1:8" ht="19.5" customHeight="1" x14ac:dyDescent="0.25">
      <c r="A552" s="220" t="s">
        <v>359</v>
      </c>
      <c r="B552" s="179" t="s">
        <v>350</v>
      </c>
      <c r="C552" s="179" t="s">
        <v>336</v>
      </c>
      <c r="D552" s="179" t="s">
        <v>33</v>
      </c>
      <c r="E552" s="179" t="s">
        <v>367</v>
      </c>
      <c r="F552" s="26">
        <f>F553+F555</f>
        <v>699</v>
      </c>
      <c r="G552" s="26">
        <f>G553+G555</f>
        <v>1010</v>
      </c>
      <c r="H552" s="26">
        <f>H553+H555</f>
        <v>1032</v>
      </c>
    </row>
    <row r="553" spans="1:8" ht="38.25" customHeight="1" x14ac:dyDescent="0.25">
      <c r="A553" s="220" t="s">
        <v>174</v>
      </c>
      <c r="B553" s="179" t="s">
        <v>350</v>
      </c>
      <c r="C553" s="179" t="s">
        <v>336</v>
      </c>
      <c r="D553" s="179" t="s">
        <v>69</v>
      </c>
      <c r="E553" s="179" t="s">
        <v>146</v>
      </c>
      <c r="F553" s="26">
        <f>F554</f>
        <v>2</v>
      </c>
      <c r="G553" s="26">
        <f>G554</f>
        <v>3</v>
      </c>
      <c r="H553" s="26">
        <f>H554</f>
        <v>4</v>
      </c>
    </row>
    <row r="554" spans="1:8" ht="48.75" customHeight="1" x14ac:dyDescent="0.25">
      <c r="A554" s="183" t="s">
        <v>175</v>
      </c>
      <c r="B554" s="179" t="s">
        <v>350</v>
      </c>
      <c r="C554" s="179" t="s">
        <v>336</v>
      </c>
      <c r="D554" s="179" t="s">
        <v>69</v>
      </c>
      <c r="E554" s="179" t="s">
        <v>176</v>
      </c>
      <c r="F554" s="26">
        <v>2</v>
      </c>
      <c r="G554" s="26">
        <v>3</v>
      </c>
      <c r="H554" s="26">
        <v>4</v>
      </c>
    </row>
    <row r="555" spans="1:8" ht="48.75" customHeight="1" x14ac:dyDescent="0.25">
      <c r="A555" s="220" t="s">
        <v>197</v>
      </c>
      <c r="B555" s="179" t="s">
        <v>350</v>
      </c>
      <c r="C555" s="179" t="s">
        <v>336</v>
      </c>
      <c r="D555" s="179" t="s">
        <v>69</v>
      </c>
      <c r="E555" s="179" t="s">
        <v>198</v>
      </c>
      <c r="F555" s="26">
        <f>F556</f>
        <v>697</v>
      </c>
      <c r="G555" s="26">
        <f>G556</f>
        <v>1007</v>
      </c>
      <c r="H555" s="26">
        <f>H556</f>
        <v>1028</v>
      </c>
    </row>
    <row r="556" spans="1:8" ht="20.399999999999999" customHeight="1" x14ac:dyDescent="0.25">
      <c r="A556" s="220" t="s">
        <v>199</v>
      </c>
      <c r="B556" s="179" t="s">
        <v>350</v>
      </c>
      <c r="C556" s="179" t="s">
        <v>336</v>
      </c>
      <c r="D556" s="179" t="s">
        <v>69</v>
      </c>
      <c r="E556" s="179" t="s">
        <v>261</v>
      </c>
      <c r="F556" s="341">
        <v>697</v>
      </c>
      <c r="G556" s="341">
        <v>1007</v>
      </c>
      <c r="H556" s="341">
        <v>1028</v>
      </c>
    </row>
    <row r="557" spans="1:8" ht="78" customHeight="1" x14ac:dyDescent="0.25">
      <c r="A557" s="24" t="s">
        <v>923</v>
      </c>
      <c r="B557" s="18" t="s">
        <v>350</v>
      </c>
      <c r="C557" s="18" t="s">
        <v>336</v>
      </c>
      <c r="D557" s="18" t="s">
        <v>460</v>
      </c>
      <c r="E557" s="18" t="s">
        <v>367</v>
      </c>
      <c r="F557" s="43">
        <f>F558+F560</f>
        <v>779.48099999999999</v>
      </c>
      <c r="G557" s="43">
        <f>G558+G560</f>
        <v>988</v>
      </c>
      <c r="H557" s="43">
        <f>H558+H560</f>
        <v>550</v>
      </c>
    </row>
    <row r="558" spans="1:8" ht="39.6" customHeight="1" x14ac:dyDescent="0.25">
      <c r="A558" s="9" t="s">
        <v>174</v>
      </c>
      <c r="B558" s="10" t="s">
        <v>350</v>
      </c>
      <c r="C558" s="10" t="s">
        <v>336</v>
      </c>
      <c r="D558" s="10" t="s">
        <v>723</v>
      </c>
      <c r="E558" s="10" t="s">
        <v>146</v>
      </c>
      <c r="F558" s="41">
        <f>F559</f>
        <v>0</v>
      </c>
      <c r="G558" s="41">
        <f>G559</f>
        <v>30</v>
      </c>
      <c r="H558" s="41">
        <f>H559</f>
        <v>0</v>
      </c>
    </row>
    <row r="559" spans="1:8" ht="53.4" customHeight="1" x14ac:dyDescent="0.25">
      <c r="A559" s="23" t="s">
        <v>175</v>
      </c>
      <c r="B559" s="10" t="s">
        <v>350</v>
      </c>
      <c r="C559" s="10" t="s">
        <v>336</v>
      </c>
      <c r="D559" s="10" t="s">
        <v>723</v>
      </c>
      <c r="E559" s="10" t="s">
        <v>176</v>
      </c>
      <c r="F559" s="41">
        <v>0</v>
      </c>
      <c r="G559" s="41">
        <v>30</v>
      </c>
      <c r="H559" s="41">
        <v>0</v>
      </c>
    </row>
    <row r="560" spans="1:8" ht="46.95" customHeight="1" x14ac:dyDescent="0.25">
      <c r="A560" s="9" t="s">
        <v>197</v>
      </c>
      <c r="B560" s="10" t="s">
        <v>350</v>
      </c>
      <c r="C560" s="10" t="s">
        <v>336</v>
      </c>
      <c r="D560" s="10" t="s">
        <v>461</v>
      </c>
      <c r="E560" s="10" t="s">
        <v>198</v>
      </c>
      <c r="F560" s="41">
        <f>F561</f>
        <v>779.48099999999999</v>
      </c>
      <c r="G560" s="41">
        <f>G561</f>
        <v>958</v>
      </c>
      <c r="H560" s="41">
        <f>H561</f>
        <v>550</v>
      </c>
    </row>
    <row r="561" spans="1:8" ht="18" customHeight="1" x14ac:dyDescent="0.25">
      <c r="A561" s="9" t="s">
        <v>199</v>
      </c>
      <c r="B561" s="10" t="s">
        <v>350</v>
      </c>
      <c r="C561" s="10" t="s">
        <v>336</v>
      </c>
      <c r="D561" s="10" t="s">
        <v>461</v>
      </c>
      <c r="E561" s="10" t="s">
        <v>261</v>
      </c>
      <c r="F561" s="341">
        <f>'4'!G840</f>
        <v>779.48099999999999</v>
      </c>
      <c r="G561" s="221">
        <v>958</v>
      </c>
      <c r="H561" s="221">
        <v>550</v>
      </c>
    </row>
    <row r="562" spans="1:8" ht="51" hidden="1" customHeight="1" x14ac:dyDescent="0.25">
      <c r="A562" s="24" t="s">
        <v>390</v>
      </c>
      <c r="B562" s="10" t="s">
        <v>350</v>
      </c>
      <c r="C562" s="10" t="s">
        <v>336</v>
      </c>
      <c r="D562" s="18" t="s">
        <v>35</v>
      </c>
      <c r="E562" s="18" t="s">
        <v>367</v>
      </c>
      <c r="F562" s="43">
        <f>F563</f>
        <v>0</v>
      </c>
      <c r="G562" s="43">
        <f>G563</f>
        <v>0</v>
      </c>
      <c r="H562" s="43">
        <f>H563</f>
        <v>0</v>
      </c>
    </row>
    <row r="563" spans="1:8" ht="36.75" hidden="1" customHeight="1" x14ac:dyDescent="0.25">
      <c r="A563" s="23" t="s">
        <v>174</v>
      </c>
      <c r="B563" s="10" t="s">
        <v>350</v>
      </c>
      <c r="C563" s="10" t="s">
        <v>336</v>
      </c>
      <c r="D563" s="10" t="s">
        <v>435</v>
      </c>
      <c r="E563" s="10" t="s">
        <v>146</v>
      </c>
      <c r="F563" s="41">
        <f>F564+F565</f>
        <v>0</v>
      </c>
      <c r="G563" s="41">
        <f>G564+G565</f>
        <v>0</v>
      </c>
      <c r="H563" s="41">
        <f>H564+H565</f>
        <v>0</v>
      </c>
    </row>
    <row r="564" spans="1:8" ht="64.5" hidden="1" customHeight="1" x14ac:dyDescent="0.25">
      <c r="A564" s="23" t="s">
        <v>538</v>
      </c>
      <c r="B564" s="10" t="s">
        <v>350</v>
      </c>
      <c r="C564" s="10" t="s">
        <v>336</v>
      </c>
      <c r="D564" s="10" t="s">
        <v>463</v>
      </c>
      <c r="E564" s="10" t="s">
        <v>176</v>
      </c>
      <c r="F564" s="41"/>
      <c r="G564" s="41"/>
      <c r="H564" s="41"/>
    </row>
    <row r="565" spans="1:8" ht="48" hidden="1" customHeight="1" x14ac:dyDescent="0.25">
      <c r="A565" s="23" t="s">
        <v>539</v>
      </c>
      <c r="B565" s="10" t="s">
        <v>350</v>
      </c>
      <c r="C565" s="10" t="s">
        <v>336</v>
      </c>
      <c r="D565" s="10" t="s">
        <v>464</v>
      </c>
      <c r="E565" s="10" t="s">
        <v>176</v>
      </c>
      <c r="F565" s="41"/>
      <c r="G565" s="41"/>
      <c r="H565" s="41"/>
    </row>
    <row r="566" spans="1:8" ht="40.950000000000003" customHeight="1" x14ac:dyDescent="0.25">
      <c r="A566" s="29" t="s">
        <v>834</v>
      </c>
      <c r="B566" s="21" t="s">
        <v>350</v>
      </c>
      <c r="C566" s="21" t="s">
        <v>336</v>
      </c>
      <c r="D566" s="21" t="s">
        <v>783</v>
      </c>
      <c r="E566" s="21" t="s">
        <v>367</v>
      </c>
      <c r="F566" s="44">
        <f t="shared" ref="F566:H567" si="86">F567</f>
        <v>40</v>
      </c>
      <c r="G566" s="44">
        <f t="shared" si="86"/>
        <v>40</v>
      </c>
      <c r="H566" s="44">
        <f t="shared" si="86"/>
        <v>0</v>
      </c>
    </row>
    <row r="567" spans="1:8" ht="39" customHeight="1" x14ac:dyDescent="0.25">
      <c r="A567" s="9" t="s">
        <v>174</v>
      </c>
      <c r="B567" s="10" t="s">
        <v>350</v>
      </c>
      <c r="C567" s="10" t="s">
        <v>336</v>
      </c>
      <c r="D567" s="10" t="s">
        <v>785</v>
      </c>
      <c r="E567" s="10" t="s">
        <v>146</v>
      </c>
      <c r="F567" s="41">
        <f t="shared" si="86"/>
        <v>40</v>
      </c>
      <c r="G567" s="41">
        <f t="shared" si="86"/>
        <v>40</v>
      </c>
      <c r="H567" s="41">
        <f t="shared" si="86"/>
        <v>0</v>
      </c>
    </row>
    <row r="568" spans="1:8" ht="48" customHeight="1" x14ac:dyDescent="0.25">
      <c r="A568" s="23" t="s">
        <v>175</v>
      </c>
      <c r="B568" s="10" t="s">
        <v>350</v>
      </c>
      <c r="C568" s="10" t="s">
        <v>336</v>
      </c>
      <c r="D568" s="10" t="s">
        <v>785</v>
      </c>
      <c r="E568" s="10" t="s">
        <v>176</v>
      </c>
      <c r="F568" s="41">
        <v>40</v>
      </c>
      <c r="G568" s="41">
        <v>40</v>
      </c>
      <c r="H568" s="41">
        <v>0</v>
      </c>
    </row>
    <row r="569" spans="1:8" ht="48.6" customHeight="1" x14ac:dyDescent="0.25">
      <c r="A569" s="27" t="s">
        <v>140</v>
      </c>
      <c r="B569" s="28" t="s">
        <v>350</v>
      </c>
      <c r="C569" s="28" t="s">
        <v>336</v>
      </c>
      <c r="D569" s="28" t="s">
        <v>7</v>
      </c>
      <c r="E569" s="28" t="s">
        <v>367</v>
      </c>
      <c r="F569" s="33">
        <f>F570+F576+F579</f>
        <v>2185.31</v>
      </c>
      <c r="G569" s="33">
        <f>G570+G576+G579</f>
        <v>2124.5419999999999</v>
      </c>
      <c r="H569" s="33">
        <f>H570+H576+H579</f>
        <v>2203.2199999999998</v>
      </c>
    </row>
    <row r="570" spans="1:8" ht="45.75" hidden="1" customHeight="1" x14ac:dyDescent="0.25">
      <c r="A570" s="9" t="s">
        <v>141</v>
      </c>
      <c r="B570" s="10" t="s">
        <v>350</v>
      </c>
      <c r="C570" s="10" t="s">
        <v>336</v>
      </c>
      <c r="D570" s="10" t="s">
        <v>8</v>
      </c>
      <c r="E570" s="10" t="s">
        <v>367</v>
      </c>
      <c r="F570" s="41">
        <f>F571</f>
        <v>0</v>
      </c>
      <c r="G570" s="41">
        <f>G571</f>
        <v>0</v>
      </c>
      <c r="H570" s="41">
        <f>H571</f>
        <v>0</v>
      </c>
    </row>
    <row r="571" spans="1:8" ht="51" hidden="1" customHeight="1" x14ac:dyDescent="0.25">
      <c r="A571" s="9" t="s">
        <v>145</v>
      </c>
      <c r="B571" s="10" t="s">
        <v>350</v>
      </c>
      <c r="C571" s="10" t="s">
        <v>336</v>
      </c>
      <c r="D571" s="10" t="s">
        <v>11</v>
      </c>
      <c r="E571" s="10" t="s">
        <v>367</v>
      </c>
      <c r="F571" s="41">
        <f>F572+F574</f>
        <v>0</v>
      </c>
      <c r="G571" s="41">
        <f>G572+G574</f>
        <v>0</v>
      </c>
      <c r="H571" s="41">
        <f>H572+H574</f>
        <v>0</v>
      </c>
    </row>
    <row r="572" spans="1:8" ht="95.25" hidden="1" customHeight="1" x14ac:dyDescent="0.25">
      <c r="A572" s="9" t="s">
        <v>171</v>
      </c>
      <c r="B572" s="10" t="s">
        <v>350</v>
      </c>
      <c r="C572" s="10" t="s">
        <v>336</v>
      </c>
      <c r="D572" s="10" t="s">
        <v>11</v>
      </c>
      <c r="E572" s="10" t="s">
        <v>142</v>
      </c>
      <c r="F572" s="41">
        <f>F573</f>
        <v>0</v>
      </c>
      <c r="G572" s="41">
        <f>G573</f>
        <v>0</v>
      </c>
      <c r="H572" s="41">
        <f>H573</f>
        <v>0</v>
      </c>
    </row>
    <row r="573" spans="1:8" ht="35.25" hidden="1" customHeight="1" x14ac:dyDescent="0.25">
      <c r="A573" s="9" t="s">
        <v>173</v>
      </c>
      <c r="B573" s="10" t="s">
        <v>350</v>
      </c>
      <c r="C573" s="10" t="s">
        <v>336</v>
      </c>
      <c r="D573" s="10" t="s">
        <v>11</v>
      </c>
      <c r="E573" s="10" t="s">
        <v>172</v>
      </c>
      <c r="F573" s="221">
        <v>0</v>
      </c>
      <c r="G573" s="221">
        <v>0</v>
      </c>
      <c r="H573" s="221">
        <v>0</v>
      </c>
    </row>
    <row r="574" spans="1:8" ht="34.5" hidden="1" customHeight="1" x14ac:dyDescent="0.25">
      <c r="A574" s="9" t="s">
        <v>174</v>
      </c>
      <c r="B574" s="10" t="s">
        <v>350</v>
      </c>
      <c r="C574" s="10" t="s">
        <v>336</v>
      </c>
      <c r="D574" s="10" t="s">
        <v>11</v>
      </c>
      <c r="E574" s="10" t="s">
        <v>146</v>
      </c>
      <c r="F574" s="41">
        <f>F575</f>
        <v>0</v>
      </c>
      <c r="G574" s="41">
        <f>G575</f>
        <v>0</v>
      </c>
      <c r="H574" s="41">
        <f>H575</f>
        <v>0</v>
      </c>
    </row>
    <row r="575" spans="1:8" ht="47.1" hidden="1" customHeight="1" x14ac:dyDescent="0.25">
      <c r="A575" s="23" t="s">
        <v>175</v>
      </c>
      <c r="B575" s="10" t="s">
        <v>350</v>
      </c>
      <c r="C575" s="10" t="s">
        <v>336</v>
      </c>
      <c r="D575" s="10" t="s">
        <v>11</v>
      </c>
      <c r="E575" s="10" t="s">
        <v>176</v>
      </c>
      <c r="F575" s="221">
        <v>0</v>
      </c>
      <c r="G575" s="221">
        <v>0</v>
      </c>
      <c r="H575" s="221">
        <v>0</v>
      </c>
    </row>
    <row r="576" spans="1:8" ht="19.2" customHeight="1" x14ac:dyDescent="0.25">
      <c r="A576" s="342" t="s">
        <v>720</v>
      </c>
      <c r="B576" s="180" t="s">
        <v>350</v>
      </c>
      <c r="C576" s="180" t="s">
        <v>336</v>
      </c>
      <c r="D576" s="180" t="s">
        <v>721</v>
      </c>
      <c r="E576" s="180" t="s">
        <v>367</v>
      </c>
      <c r="F576" s="182">
        <f t="shared" ref="F576:H577" si="87">F577</f>
        <v>100</v>
      </c>
      <c r="G576" s="182">
        <f t="shared" si="87"/>
        <v>0</v>
      </c>
      <c r="H576" s="182">
        <f t="shared" si="87"/>
        <v>0</v>
      </c>
    </row>
    <row r="577" spans="1:11" ht="36" customHeight="1" x14ac:dyDescent="0.25">
      <c r="A577" s="220" t="s">
        <v>174</v>
      </c>
      <c r="B577" s="179" t="s">
        <v>350</v>
      </c>
      <c r="C577" s="179" t="s">
        <v>336</v>
      </c>
      <c r="D577" s="179" t="s">
        <v>721</v>
      </c>
      <c r="E577" s="179" t="s">
        <v>146</v>
      </c>
      <c r="F577" s="26">
        <f t="shared" si="87"/>
        <v>100</v>
      </c>
      <c r="G577" s="26">
        <f t="shared" si="87"/>
        <v>0</v>
      </c>
      <c r="H577" s="26">
        <f t="shared" si="87"/>
        <v>0</v>
      </c>
    </row>
    <row r="578" spans="1:11" ht="47.1" customHeight="1" x14ac:dyDescent="0.25">
      <c r="A578" s="183" t="s">
        <v>175</v>
      </c>
      <c r="B578" s="179" t="s">
        <v>350</v>
      </c>
      <c r="C578" s="179" t="s">
        <v>336</v>
      </c>
      <c r="D578" s="179" t="s">
        <v>721</v>
      </c>
      <c r="E578" s="179" t="s">
        <v>176</v>
      </c>
      <c r="F578" s="26">
        <f>40+60</f>
        <v>100</v>
      </c>
      <c r="G578" s="26">
        <v>0</v>
      </c>
      <c r="H578" s="26">
        <v>0</v>
      </c>
    </row>
    <row r="579" spans="1:11" s="85" customFormat="1" ht="82.2" customHeight="1" x14ac:dyDescent="0.3">
      <c r="A579" s="24" t="s">
        <v>600</v>
      </c>
      <c r="B579" s="18" t="s">
        <v>350</v>
      </c>
      <c r="C579" s="18" t="s">
        <v>336</v>
      </c>
      <c r="D579" s="18" t="s">
        <v>607</v>
      </c>
      <c r="E579" s="18" t="s">
        <v>367</v>
      </c>
      <c r="F579" s="43">
        <f>F580+F582</f>
        <v>2085.31</v>
      </c>
      <c r="G579" s="43">
        <f>G580+G582</f>
        <v>2124.5419999999999</v>
      </c>
      <c r="H579" s="43">
        <f>H580+H582</f>
        <v>2203.2199999999998</v>
      </c>
    </row>
    <row r="580" spans="1:11" ht="97.5" customHeight="1" x14ac:dyDescent="0.25">
      <c r="A580" s="9" t="s">
        <v>171</v>
      </c>
      <c r="B580" s="10" t="s">
        <v>350</v>
      </c>
      <c r="C580" s="10" t="s">
        <v>336</v>
      </c>
      <c r="D580" s="10" t="s">
        <v>607</v>
      </c>
      <c r="E580" s="10" t="s">
        <v>142</v>
      </c>
      <c r="F580" s="41">
        <f>F581</f>
        <v>1803.2320599999998</v>
      </c>
      <c r="G580" s="41">
        <f>G581</f>
        <v>1753.972</v>
      </c>
      <c r="H580" s="41">
        <f>H581</f>
        <v>1753.972</v>
      </c>
    </row>
    <row r="581" spans="1:11" ht="31.5" customHeight="1" x14ac:dyDescent="0.25">
      <c r="A581" s="23" t="s">
        <v>173</v>
      </c>
      <c r="B581" s="10" t="s">
        <v>350</v>
      </c>
      <c r="C581" s="10" t="s">
        <v>336</v>
      </c>
      <c r="D581" s="10" t="s">
        <v>607</v>
      </c>
      <c r="E581" s="10" t="s">
        <v>172</v>
      </c>
      <c r="F581" s="26">
        <f>'4'!G369</f>
        <v>1803.2320599999998</v>
      </c>
      <c r="G581" s="41">
        <f>1753.972</f>
        <v>1753.972</v>
      </c>
      <c r="H581" s="41">
        <f>1753.972</f>
        <v>1753.972</v>
      </c>
    </row>
    <row r="582" spans="1:11" ht="35.25" customHeight="1" x14ac:dyDescent="0.25">
      <c r="A582" s="9" t="s">
        <v>174</v>
      </c>
      <c r="B582" s="10" t="s">
        <v>350</v>
      </c>
      <c r="C582" s="10" t="s">
        <v>336</v>
      </c>
      <c r="D582" s="10" t="s">
        <v>607</v>
      </c>
      <c r="E582" s="10" t="s">
        <v>146</v>
      </c>
      <c r="F582" s="41">
        <f>F583</f>
        <v>282.07793999999996</v>
      </c>
      <c r="G582" s="41">
        <f>G583</f>
        <v>370.57</v>
      </c>
      <c r="H582" s="41">
        <f>H583</f>
        <v>449.24799999999999</v>
      </c>
    </row>
    <row r="583" spans="1:11" ht="48" customHeight="1" x14ac:dyDescent="0.25">
      <c r="A583" s="23" t="s">
        <v>175</v>
      </c>
      <c r="B583" s="10" t="s">
        <v>350</v>
      </c>
      <c r="C583" s="10" t="s">
        <v>336</v>
      </c>
      <c r="D583" s="10" t="s">
        <v>607</v>
      </c>
      <c r="E583" s="10" t="s">
        <v>176</v>
      </c>
      <c r="F583" s="26">
        <f>'4'!G371</f>
        <v>282.07793999999996</v>
      </c>
      <c r="G583" s="41">
        <f>320.57+50</f>
        <v>370.57</v>
      </c>
      <c r="H583" s="41">
        <f>399.248+50</f>
        <v>449.24799999999999</v>
      </c>
    </row>
    <row r="584" spans="1:11" ht="48" hidden="1" customHeight="1" x14ac:dyDescent="0.25">
      <c r="A584" s="23"/>
      <c r="B584" s="10"/>
      <c r="C584" s="10"/>
      <c r="D584" s="10"/>
      <c r="E584" s="10"/>
      <c r="F584" s="41"/>
      <c r="G584" s="41"/>
      <c r="H584" s="41"/>
    </row>
    <row r="585" spans="1:11" ht="48" hidden="1" customHeight="1" x14ac:dyDescent="0.25">
      <c r="A585" s="23"/>
      <c r="B585" s="10"/>
      <c r="C585" s="10"/>
      <c r="D585" s="10"/>
      <c r="E585" s="10"/>
      <c r="F585" s="41"/>
      <c r="G585" s="41"/>
      <c r="H585" s="41"/>
    </row>
    <row r="586" spans="1:11" ht="48" hidden="1" customHeight="1" x14ac:dyDescent="0.25">
      <c r="A586" s="23"/>
      <c r="B586" s="10"/>
      <c r="C586" s="10"/>
      <c r="D586" s="10"/>
      <c r="E586" s="10"/>
      <c r="F586" s="41"/>
      <c r="G586" s="41"/>
      <c r="H586" s="41"/>
    </row>
    <row r="587" spans="1:11" ht="48" hidden="1" customHeight="1" x14ac:dyDescent="0.25">
      <c r="A587" s="23"/>
      <c r="B587" s="10"/>
      <c r="C587" s="10"/>
      <c r="D587" s="10"/>
      <c r="E587" s="10"/>
      <c r="F587" s="41"/>
      <c r="G587" s="41"/>
      <c r="H587" s="41"/>
    </row>
    <row r="588" spans="1:11" ht="48" hidden="1" customHeight="1" x14ac:dyDescent="0.25">
      <c r="A588" s="23"/>
      <c r="B588" s="10"/>
      <c r="C588" s="10"/>
      <c r="D588" s="10"/>
      <c r="E588" s="10"/>
      <c r="F588" s="41"/>
      <c r="G588" s="41"/>
      <c r="H588" s="41"/>
    </row>
    <row r="589" spans="1:11" s="85" customFormat="1" ht="16.5" customHeight="1" x14ac:dyDescent="0.3">
      <c r="A589" s="246" t="s">
        <v>170</v>
      </c>
      <c r="B589" s="247" t="s">
        <v>339</v>
      </c>
      <c r="C589" s="247" t="s">
        <v>138</v>
      </c>
      <c r="D589" s="247" t="s">
        <v>290</v>
      </c>
      <c r="E589" s="247" t="s">
        <v>367</v>
      </c>
      <c r="F589" s="248">
        <f>F590+F648</f>
        <v>18528.078169999997</v>
      </c>
      <c r="G589" s="248">
        <f>G590+G648</f>
        <v>16764.3897</v>
      </c>
      <c r="H589" s="248">
        <f>H590+H648</f>
        <v>13088.71902</v>
      </c>
    </row>
    <row r="590" spans="1:11" s="78" customFormat="1" ht="18" customHeight="1" x14ac:dyDescent="0.3">
      <c r="A590" s="252" t="s">
        <v>398</v>
      </c>
      <c r="B590" s="253" t="s">
        <v>339</v>
      </c>
      <c r="C590" s="253" t="s">
        <v>137</v>
      </c>
      <c r="D590" s="253" t="s">
        <v>290</v>
      </c>
      <c r="E590" s="253" t="s">
        <v>367</v>
      </c>
      <c r="F590" s="254">
        <f>F591</f>
        <v>16523.066169999998</v>
      </c>
      <c r="G590" s="254">
        <f>G591</f>
        <v>13569.53361</v>
      </c>
      <c r="H590" s="254">
        <f>H591</f>
        <v>11722.20702</v>
      </c>
      <c r="I590" s="177"/>
      <c r="J590" s="177"/>
      <c r="K590" s="177"/>
    </row>
    <row r="591" spans="1:11" s="78" customFormat="1" ht="49.5" customHeight="1" x14ac:dyDescent="0.3">
      <c r="A591" s="13" t="s">
        <v>924</v>
      </c>
      <c r="B591" s="18" t="s">
        <v>339</v>
      </c>
      <c r="C591" s="18" t="s">
        <v>137</v>
      </c>
      <c r="D591" s="18" t="s">
        <v>70</v>
      </c>
      <c r="E591" s="18" t="s">
        <v>367</v>
      </c>
      <c r="F591" s="43">
        <f>F592+F606+F612+F645+F597+F624+F631+F609+F638</f>
        <v>16523.066169999998</v>
      </c>
      <c r="G591" s="43">
        <f>G592+G606+G612+G645+G597+G624+G631+G609</f>
        <v>13569.53361</v>
      </c>
      <c r="H591" s="43">
        <f>H592+H606+H612+H645+H597+H624+H631+H609</f>
        <v>11722.20702</v>
      </c>
    </row>
    <row r="592" spans="1:11" ht="69.75" customHeight="1" x14ac:dyDescent="0.25">
      <c r="A592" s="17" t="s">
        <v>469</v>
      </c>
      <c r="B592" s="10" t="s">
        <v>339</v>
      </c>
      <c r="C592" s="10" t="s">
        <v>137</v>
      </c>
      <c r="D592" s="10" t="s">
        <v>71</v>
      </c>
      <c r="E592" s="10" t="s">
        <v>367</v>
      </c>
      <c r="F592" s="26">
        <f>F593+F595</f>
        <v>9426.5549999999967</v>
      </c>
      <c r="G592" s="41">
        <f>G593+G595</f>
        <v>7125.5879999999997</v>
      </c>
      <c r="H592" s="41">
        <f>H593+H595</f>
        <v>7125.5879999999997</v>
      </c>
      <c r="I592" s="77"/>
      <c r="J592" s="77"/>
      <c r="K592" s="77"/>
    </row>
    <row r="593" spans="1:8" ht="50.25" customHeight="1" x14ac:dyDescent="0.25">
      <c r="A593" s="9" t="s">
        <v>197</v>
      </c>
      <c r="B593" s="10" t="s">
        <v>339</v>
      </c>
      <c r="C593" s="10" t="s">
        <v>137</v>
      </c>
      <c r="D593" s="10" t="s">
        <v>72</v>
      </c>
      <c r="E593" s="10" t="s">
        <v>198</v>
      </c>
      <c r="F593" s="26">
        <f>F594</f>
        <v>9065.0859999999975</v>
      </c>
      <c r="G593" s="41">
        <f>G594</f>
        <v>7125.5879999999997</v>
      </c>
      <c r="H593" s="41">
        <f>H594</f>
        <v>7125.5879999999997</v>
      </c>
    </row>
    <row r="594" spans="1:8" ht="18" customHeight="1" x14ac:dyDescent="0.25">
      <c r="A594" s="9" t="s">
        <v>199</v>
      </c>
      <c r="B594" s="10" t="s">
        <v>339</v>
      </c>
      <c r="C594" s="10" t="s">
        <v>137</v>
      </c>
      <c r="D594" s="10" t="s">
        <v>73</v>
      </c>
      <c r="E594" s="10" t="s">
        <v>261</v>
      </c>
      <c r="F594" s="410">
        <f>'5'!D125</f>
        <v>9065.0859999999975</v>
      </c>
      <c r="G594" s="41">
        <v>7125.5879999999997</v>
      </c>
      <c r="H594" s="41">
        <v>7125.5879999999997</v>
      </c>
    </row>
    <row r="595" spans="1:8" ht="112.5" customHeight="1" x14ac:dyDescent="0.25">
      <c r="A595" s="9" t="s">
        <v>92</v>
      </c>
      <c r="B595" s="10" t="s">
        <v>339</v>
      </c>
      <c r="C595" s="10" t="s">
        <v>137</v>
      </c>
      <c r="D595" s="10" t="s">
        <v>91</v>
      </c>
      <c r="E595" s="10" t="s">
        <v>261</v>
      </c>
      <c r="F595" s="26">
        <f>F596</f>
        <v>361.46899999999999</v>
      </c>
      <c r="G595" s="41">
        <f>G596</f>
        <v>0</v>
      </c>
      <c r="H595" s="41">
        <f>H596</f>
        <v>0</v>
      </c>
    </row>
    <row r="596" spans="1:8" ht="18" customHeight="1" x14ac:dyDescent="0.25">
      <c r="A596" s="9" t="s">
        <v>199</v>
      </c>
      <c r="B596" s="10" t="s">
        <v>339</v>
      </c>
      <c r="C596" s="10" t="s">
        <v>137</v>
      </c>
      <c r="D596" s="10" t="s">
        <v>91</v>
      </c>
      <c r="E596" s="10" t="s">
        <v>261</v>
      </c>
      <c r="F596" s="26">
        <f>'5'!D126</f>
        <v>361.46899999999999</v>
      </c>
      <c r="G596" s="41">
        <v>0</v>
      </c>
      <c r="H596" s="41">
        <v>0</v>
      </c>
    </row>
    <row r="597" spans="1:8" ht="103.2" hidden="1" customHeight="1" x14ac:dyDescent="0.25">
      <c r="A597" s="9" t="s">
        <v>663</v>
      </c>
      <c r="B597" s="10" t="s">
        <v>339</v>
      </c>
      <c r="C597" s="10" t="s">
        <v>137</v>
      </c>
      <c r="D597" s="10" t="s">
        <v>682</v>
      </c>
      <c r="E597" s="10" t="s">
        <v>367</v>
      </c>
      <c r="F597" s="26">
        <f>F598</f>
        <v>0</v>
      </c>
      <c r="G597" s="41">
        <f>G598</f>
        <v>0</v>
      </c>
      <c r="H597" s="41">
        <f>H598</f>
        <v>0</v>
      </c>
    </row>
    <row r="598" spans="1:8" ht="21.6" hidden="1" customHeight="1" x14ac:dyDescent="0.25">
      <c r="A598" s="9" t="s">
        <v>199</v>
      </c>
      <c r="B598" s="10" t="s">
        <v>339</v>
      </c>
      <c r="C598" s="10" t="s">
        <v>137</v>
      </c>
      <c r="D598" s="10" t="s">
        <v>682</v>
      </c>
      <c r="E598" s="10" t="s">
        <v>261</v>
      </c>
      <c r="F598" s="26"/>
      <c r="G598" s="41"/>
      <c r="H598" s="41"/>
    </row>
    <row r="599" spans="1:8" ht="77.25" hidden="1" customHeight="1" x14ac:dyDescent="0.25">
      <c r="A599" s="27" t="s">
        <v>518</v>
      </c>
      <c r="B599" s="28" t="s">
        <v>339</v>
      </c>
      <c r="C599" s="28" t="s">
        <v>137</v>
      </c>
      <c r="D599" s="28" t="s">
        <v>71</v>
      </c>
      <c r="E599" s="28" t="s">
        <v>367</v>
      </c>
      <c r="F599" s="42">
        <f>F600+F603</f>
        <v>0</v>
      </c>
      <c r="G599" s="33">
        <f>G600+G603</f>
        <v>0</v>
      </c>
      <c r="H599" s="33">
        <f>H600+H603</f>
        <v>0</v>
      </c>
    </row>
    <row r="600" spans="1:8" ht="79.5" hidden="1" customHeight="1" x14ac:dyDescent="0.25">
      <c r="A600" s="13" t="s">
        <v>519</v>
      </c>
      <c r="B600" s="18" t="s">
        <v>339</v>
      </c>
      <c r="C600" s="18" t="s">
        <v>137</v>
      </c>
      <c r="D600" s="18" t="s">
        <v>520</v>
      </c>
      <c r="E600" s="18" t="s">
        <v>367</v>
      </c>
      <c r="F600" s="182">
        <f t="shared" ref="F600:H601" si="88">F601</f>
        <v>0</v>
      </c>
      <c r="G600" s="43">
        <f t="shared" si="88"/>
        <v>0</v>
      </c>
      <c r="H600" s="43">
        <f t="shared" si="88"/>
        <v>0</v>
      </c>
    </row>
    <row r="601" spans="1:8" ht="48.75" hidden="1" customHeight="1" x14ac:dyDescent="0.25">
      <c r="A601" s="9" t="s">
        <v>197</v>
      </c>
      <c r="B601" s="10" t="s">
        <v>339</v>
      </c>
      <c r="C601" s="10" t="s">
        <v>137</v>
      </c>
      <c r="D601" s="10" t="s">
        <v>520</v>
      </c>
      <c r="E601" s="10" t="s">
        <v>198</v>
      </c>
      <c r="F601" s="26">
        <f t="shared" si="88"/>
        <v>0</v>
      </c>
      <c r="G601" s="41">
        <f t="shared" si="88"/>
        <v>0</v>
      </c>
      <c r="H601" s="41">
        <f t="shared" si="88"/>
        <v>0</v>
      </c>
    </row>
    <row r="602" spans="1:8" ht="20.25" hidden="1" customHeight="1" x14ac:dyDescent="0.25">
      <c r="A602" s="9" t="s">
        <v>199</v>
      </c>
      <c r="B602" s="10" t="s">
        <v>339</v>
      </c>
      <c r="C602" s="10" t="s">
        <v>137</v>
      </c>
      <c r="D602" s="10" t="s">
        <v>520</v>
      </c>
      <c r="E602" s="10" t="s">
        <v>261</v>
      </c>
      <c r="F602" s="26"/>
      <c r="G602" s="41"/>
      <c r="H602" s="41"/>
    </row>
    <row r="603" spans="1:8" ht="128.69999999999999" hidden="1" customHeight="1" x14ac:dyDescent="0.25">
      <c r="A603" s="13" t="s">
        <v>540</v>
      </c>
      <c r="B603" s="18" t="s">
        <v>339</v>
      </c>
      <c r="C603" s="18" t="s">
        <v>137</v>
      </c>
      <c r="D603" s="18" t="s">
        <v>521</v>
      </c>
      <c r="E603" s="18" t="s">
        <v>367</v>
      </c>
      <c r="F603" s="182">
        <f t="shared" ref="F603:H604" si="89">F604</f>
        <v>0</v>
      </c>
      <c r="G603" s="43">
        <f t="shared" si="89"/>
        <v>0</v>
      </c>
      <c r="H603" s="43">
        <f t="shared" si="89"/>
        <v>0</v>
      </c>
    </row>
    <row r="604" spans="1:8" ht="51.75" hidden="1" customHeight="1" x14ac:dyDescent="0.25">
      <c r="A604" s="9" t="s">
        <v>197</v>
      </c>
      <c r="B604" s="10" t="s">
        <v>339</v>
      </c>
      <c r="C604" s="10" t="s">
        <v>137</v>
      </c>
      <c r="D604" s="10" t="s">
        <v>521</v>
      </c>
      <c r="E604" s="10" t="s">
        <v>198</v>
      </c>
      <c r="F604" s="26">
        <f t="shared" si="89"/>
        <v>0</v>
      </c>
      <c r="G604" s="41">
        <f t="shared" si="89"/>
        <v>0</v>
      </c>
      <c r="H604" s="41">
        <f t="shared" si="89"/>
        <v>0</v>
      </c>
    </row>
    <row r="605" spans="1:8" ht="23.25" hidden="1" customHeight="1" x14ac:dyDescent="0.25">
      <c r="A605" s="9" t="s">
        <v>199</v>
      </c>
      <c r="B605" s="10" t="s">
        <v>339</v>
      </c>
      <c r="C605" s="10" t="s">
        <v>137</v>
      </c>
      <c r="D605" s="10" t="s">
        <v>521</v>
      </c>
      <c r="E605" s="10" t="s">
        <v>261</v>
      </c>
      <c r="F605" s="26"/>
      <c r="G605" s="41"/>
      <c r="H605" s="41"/>
    </row>
    <row r="606" spans="1:8" ht="72.75" customHeight="1" x14ac:dyDescent="0.25">
      <c r="A606" s="17" t="s">
        <v>470</v>
      </c>
      <c r="B606" s="10" t="s">
        <v>339</v>
      </c>
      <c r="C606" s="10" t="s">
        <v>137</v>
      </c>
      <c r="D606" s="10" t="s">
        <v>74</v>
      </c>
      <c r="E606" s="10" t="s">
        <v>367</v>
      </c>
      <c r="F606" s="26">
        <f t="shared" ref="F606:H607" si="90">F607</f>
        <v>4327.5650000000005</v>
      </c>
      <c r="G606" s="41">
        <f t="shared" si="90"/>
        <v>2630.3649999999998</v>
      </c>
      <c r="H606" s="41">
        <f t="shared" si="90"/>
        <v>2630.3649999999998</v>
      </c>
    </row>
    <row r="607" spans="1:8" ht="48" customHeight="1" x14ac:dyDescent="0.25">
      <c r="A607" s="9" t="s">
        <v>197</v>
      </c>
      <c r="B607" s="10" t="s">
        <v>339</v>
      </c>
      <c r="C607" s="10" t="s">
        <v>137</v>
      </c>
      <c r="D607" s="10" t="s">
        <v>74</v>
      </c>
      <c r="E607" s="10" t="s">
        <v>198</v>
      </c>
      <c r="F607" s="26">
        <f t="shared" si="90"/>
        <v>4327.5650000000005</v>
      </c>
      <c r="G607" s="41">
        <f t="shared" si="90"/>
        <v>2630.3649999999998</v>
      </c>
      <c r="H607" s="41">
        <f t="shared" si="90"/>
        <v>2630.3649999999998</v>
      </c>
    </row>
    <row r="608" spans="1:8" ht="18" customHeight="1" x14ac:dyDescent="0.25">
      <c r="A608" s="9" t="s">
        <v>199</v>
      </c>
      <c r="B608" s="10" t="s">
        <v>339</v>
      </c>
      <c r="C608" s="10" t="s">
        <v>137</v>
      </c>
      <c r="D608" s="10" t="s">
        <v>74</v>
      </c>
      <c r="E608" s="10" t="s">
        <v>261</v>
      </c>
      <c r="F608" s="410">
        <f>'5'!D144</f>
        <v>4327.5650000000005</v>
      </c>
      <c r="G608" s="41">
        <v>2630.3649999999998</v>
      </c>
      <c r="H608" s="41">
        <v>2630.3649999999998</v>
      </c>
    </row>
    <row r="609" spans="1:8" ht="115.2" customHeight="1" x14ac:dyDescent="0.25">
      <c r="A609" s="27" t="s">
        <v>986</v>
      </c>
      <c r="B609" s="28" t="s">
        <v>339</v>
      </c>
      <c r="C609" s="28" t="s">
        <v>137</v>
      </c>
      <c r="D609" s="222" t="s">
        <v>882</v>
      </c>
      <c r="E609" s="28" t="s">
        <v>367</v>
      </c>
      <c r="F609" s="42">
        <f>F610+F611</f>
        <v>0</v>
      </c>
      <c r="G609" s="33">
        <f>G610+G611</f>
        <v>1847.3265900000001</v>
      </c>
      <c r="H609" s="33">
        <f>H610+H611</f>
        <v>0</v>
      </c>
    </row>
    <row r="610" spans="1:8" ht="111.6" customHeight="1" x14ac:dyDescent="0.25">
      <c r="A610" s="9" t="s">
        <v>987</v>
      </c>
      <c r="B610" s="10" t="s">
        <v>339</v>
      </c>
      <c r="C610" s="10" t="s">
        <v>137</v>
      </c>
      <c r="D610" s="179" t="s">
        <v>876</v>
      </c>
      <c r="E610" s="10" t="s">
        <v>261</v>
      </c>
      <c r="F610" s="41">
        <v>0</v>
      </c>
      <c r="G610" s="26">
        <f>2038.2619-211.52381</f>
        <v>1826.7380900000001</v>
      </c>
      <c r="H610" s="41">
        <v>0</v>
      </c>
    </row>
    <row r="611" spans="1:8" ht="135.6" customHeight="1" x14ac:dyDescent="0.25">
      <c r="A611" s="9" t="s">
        <v>988</v>
      </c>
      <c r="B611" s="10" t="s">
        <v>339</v>
      </c>
      <c r="C611" s="10" t="s">
        <v>137</v>
      </c>
      <c r="D611" s="179" t="s">
        <v>881</v>
      </c>
      <c r="E611" s="10" t="s">
        <v>261</v>
      </c>
      <c r="F611" s="41">
        <v>0</v>
      </c>
      <c r="G611" s="41">
        <v>20.5885</v>
      </c>
      <c r="H611" s="41">
        <v>0</v>
      </c>
    </row>
    <row r="612" spans="1:8" ht="67.2" customHeight="1" x14ac:dyDescent="0.25">
      <c r="A612" s="27" t="s">
        <v>522</v>
      </c>
      <c r="B612" s="10" t="s">
        <v>339</v>
      </c>
      <c r="C612" s="10" t="s">
        <v>137</v>
      </c>
      <c r="D612" s="28" t="s">
        <v>523</v>
      </c>
      <c r="E612" s="28" t="s">
        <v>367</v>
      </c>
      <c r="F612" s="33">
        <f>F613+F616</f>
        <v>169.70202</v>
      </c>
      <c r="G612" s="33">
        <f>G613+G616</f>
        <v>169.70202</v>
      </c>
      <c r="H612" s="33">
        <f>H613+H616</f>
        <v>169.70202</v>
      </c>
    </row>
    <row r="613" spans="1:8" ht="81.599999999999994" customHeight="1" x14ac:dyDescent="0.25">
      <c r="A613" s="9" t="s">
        <v>978</v>
      </c>
      <c r="B613" s="10" t="s">
        <v>339</v>
      </c>
      <c r="C613" s="10" t="s">
        <v>137</v>
      </c>
      <c r="D613" s="10" t="s">
        <v>524</v>
      </c>
      <c r="E613" s="10" t="s">
        <v>367</v>
      </c>
      <c r="F613" s="41">
        <f t="shared" ref="F613:H614" si="91">F614</f>
        <v>168.005</v>
      </c>
      <c r="G613" s="41">
        <f t="shared" si="91"/>
        <v>168.005</v>
      </c>
      <c r="H613" s="41">
        <f t="shared" si="91"/>
        <v>168.005</v>
      </c>
    </row>
    <row r="614" spans="1:8" ht="48.75" customHeight="1" x14ac:dyDescent="0.25">
      <c r="A614" s="9" t="s">
        <v>197</v>
      </c>
      <c r="B614" s="10" t="s">
        <v>339</v>
      </c>
      <c r="C614" s="10" t="s">
        <v>137</v>
      </c>
      <c r="D614" s="10" t="s">
        <v>524</v>
      </c>
      <c r="E614" s="10" t="s">
        <v>198</v>
      </c>
      <c r="F614" s="41">
        <f t="shared" si="91"/>
        <v>168.005</v>
      </c>
      <c r="G614" s="41">
        <f t="shared" si="91"/>
        <v>168.005</v>
      </c>
      <c r="H614" s="41">
        <f t="shared" si="91"/>
        <v>168.005</v>
      </c>
    </row>
    <row r="615" spans="1:8" ht="24.75" customHeight="1" x14ac:dyDescent="0.25">
      <c r="A615" s="9" t="s">
        <v>199</v>
      </c>
      <c r="B615" s="10" t="s">
        <v>339</v>
      </c>
      <c r="C615" s="10" t="s">
        <v>137</v>
      </c>
      <c r="D615" s="10" t="s">
        <v>524</v>
      </c>
      <c r="E615" s="10" t="s">
        <v>261</v>
      </c>
      <c r="F615" s="41">
        <v>168.005</v>
      </c>
      <c r="G615" s="41">
        <v>168.005</v>
      </c>
      <c r="H615" s="41">
        <v>168.005</v>
      </c>
    </row>
    <row r="616" spans="1:8" ht="96.6" customHeight="1" x14ac:dyDescent="0.25">
      <c r="A616" s="9" t="s">
        <v>979</v>
      </c>
      <c r="B616" s="10" t="s">
        <v>339</v>
      </c>
      <c r="C616" s="10" t="s">
        <v>137</v>
      </c>
      <c r="D616" s="10" t="s">
        <v>936</v>
      </c>
      <c r="E616" s="10" t="s">
        <v>367</v>
      </c>
      <c r="F616" s="41">
        <f t="shared" ref="F616:H617" si="92">F617</f>
        <v>1.69702</v>
      </c>
      <c r="G616" s="41">
        <f t="shared" si="92"/>
        <v>1.69702</v>
      </c>
      <c r="H616" s="41">
        <f t="shared" si="92"/>
        <v>1.69702</v>
      </c>
    </row>
    <row r="617" spans="1:8" ht="49.2" customHeight="1" x14ac:dyDescent="0.25">
      <c r="A617" s="9" t="s">
        <v>197</v>
      </c>
      <c r="B617" s="10" t="s">
        <v>339</v>
      </c>
      <c r="C617" s="10" t="s">
        <v>137</v>
      </c>
      <c r="D617" s="10" t="s">
        <v>936</v>
      </c>
      <c r="E617" s="10" t="s">
        <v>198</v>
      </c>
      <c r="F617" s="41">
        <f t="shared" si="92"/>
        <v>1.69702</v>
      </c>
      <c r="G617" s="41">
        <f t="shared" si="92"/>
        <v>1.69702</v>
      </c>
      <c r="H617" s="41">
        <f t="shared" si="92"/>
        <v>1.69702</v>
      </c>
    </row>
    <row r="618" spans="1:8" ht="23.25" customHeight="1" x14ac:dyDescent="0.25">
      <c r="A618" s="9" t="s">
        <v>199</v>
      </c>
      <c r="B618" s="10" t="s">
        <v>339</v>
      </c>
      <c r="C618" s="10" t="s">
        <v>137</v>
      </c>
      <c r="D618" s="10" t="s">
        <v>936</v>
      </c>
      <c r="E618" s="10" t="s">
        <v>261</v>
      </c>
      <c r="F618" s="41">
        <v>1.69702</v>
      </c>
      <c r="G618" s="41">
        <v>1.69702</v>
      </c>
      <c r="H618" s="41">
        <v>1.69702</v>
      </c>
    </row>
    <row r="619" spans="1:8" ht="53.4" hidden="1" customHeight="1" x14ac:dyDescent="0.25">
      <c r="A619" s="27" t="s">
        <v>772</v>
      </c>
      <c r="B619" s="10" t="s">
        <v>339</v>
      </c>
      <c r="C619" s="10" t="s">
        <v>137</v>
      </c>
      <c r="D619" s="28" t="s">
        <v>71</v>
      </c>
      <c r="E619" s="28" t="s">
        <v>367</v>
      </c>
      <c r="F619" s="33">
        <f>F620+F622</f>
        <v>0</v>
      </c>
      <c r="G619" s="33">
        <f>G620+G622</f>
        <v>0</v>
      </c>
      <c r="H619" s="33">
        <f>H620+H622</f>
        <v>0</v>
      </c>
    </row>
    <row r="620" spans="1:8" ht="79.95" hidden="1" customHeight="1" x14ac:dyDescent="0.25">
      <c r="A620" s="13" t="s">
        <v>771</v>
      </c>
      <c r="B620" s="10" t="s">
        <v>339</v>
      </c>
      <c r="C620" s="10" t="s">
        <v>137</v>
      </c>
      <c r="D620" s="18" t="s">
        <v>739</v>
      </c>
      <c r="E620" s="18" t="s">
        <v>198</v>
      </c>
      <c r="F620" s="41">
        <f>F621</f>
        <v>0</v>
      </c>
      <c r="G620" s="41">
        <f>G621</f>
        <v>0</v>
      </c>
      <c r="H620" s="41">
        <f>H621</f>
        <v>0</v>
      </c>
    </row>
    <row r="621" spans="1:8" ht="23.25" hidden="1" customHeight="1" x14ac:dyDescent="0.25">
      <c r="A621" s="9" t="s">
        <v>199</v>
      </c>
      <c r="B621" s="10" t="s">
        <v>339</v>
      </c>
      <c r="C621" s="10" t="s">
        <v>137</v>
      </c>
      <c r="D621" s="18" t="s">
        <v>739</v>
      </c>
      <c r="E621" s="10" t="s">
        <v>261</v>
      </c>
      <c r="F621" s="41">
        <v>0</v>
      </c>
      <c r="G621" s="41">
        <v>0</v>
      </c>
      <c r="H621" s="41">
        <v>0</v>
      </c>
    </row>
    <row r="622" spans="1:8" ht="95.4" hidden="1" customHeight="1" x14ac:dyDescent="0.25">
      <c r="A622" s="13" t="s">
        <v>738</v>
      </c>
      <c r="B622" s="10" t="s">
        <v>339</v>
      </c>
      <c r="C622" s="10" t="s">
        <v>137</v>
      </c>
      <c r="D622" s="18" t="s">
        <v>740</v>
      </c>
      <c r="E622" s="18" t="s">
        <v>198</v>
      </c>
      <c r="F622" s="43">
        <f>F623</f>
        <v>0</v>
      </c>
      <c r="G622" s="43">
        <f>G623</f>
        <v>0</v>
      </c>
      <c r="H622" s="43">
        <f>H623</f>
        <v>0</v>
      </c>
    </row>
    <row r="623" spans="1:8" ht="18.600000000000001" hidden="1" customHeight="1" x14ac:dyDescent="0.25">
      <c r="A623" s="9" t="s">
        <v>199</v>
      </c>
      <c r="B623" s="10" t="s">
        <v>339</v>
      </c>
      <c r="C623" s="10" t="s">
        <v>137</v>
      </c>
      <c r="D623" s="10" t="s">
        <v>773</v>
      </c>
      <c r="E623" s="10" t="s">
        <v>261</v>
      </c>
      <c r="F623" s="41"/>
      <c r="G623" s="41"/>
      <c r="H623" s="41"/>
    </row>
    <row r="624" spans="1:8" ht="48.6" hidden="1" customHeight="1" x14ac:dyDescent="0.25">
      <c r="A624" s="27" t="s">
        <v>854</v>
      </c>
      <c r="B624" s="28" t="s">
        <v>339</v>
      </c>
      <c r="C624" s="28" t="s">
        <v>137</v>
      </c>
      <c r="D624" s="28" t="s">
        <v>71</v>
      </c>
      <c r="E624" s="28" t="s">
        <v>367</v>
      </c>
      <c r="F624" s="33">
        <f>F625+F628</f>
        <v>0</v>
      </c>
      <c r="G624" s="33">
        <f>G625+G628</f>
        <v>0</v>
      </c>
      <c r="H624" s="33">
        <f>H625+H628</f>
        <v>0</v>
      </c>
    </row>
    <row r="625" spans="1:8" ht="63" hidden="1" customHeight="1" x14ac:dyDescent="0.25">
      <c r="A625" s="9" t="s">
        <v>855</v>
      </c>
      <c r="B625" s="10" t="s">
        <v>339</v>
      </c>
      <c r="C625" s="10" t="s">
        <v>137</v>
      </c>
      <c r="D625" s="10" t="s">
        <v>856</v>
      </c>
      <c r="E625" s="10" t="s">
        <v>367</v>
      </c>
      <c r="F625" s="41">
        <f t="shared" ref="F625:H626" si="93">F626</f>
        <v>0</v>
      </c>
      <c r="G625" s="41">
        <f t="shared" si="93"/>
        <v>0</v>
      </c>
      <c r="H625" s="41">
        <f t="shared" si="93"/>
        <v>0</v>
      </c>
    </row>
    <row r="626" spans="1:8" ht="49.2" hidden="1" customHeight="1" x14ac:dyDescent="0.25">
      <c r="A626" s="9" t="s">
        <v>197</v>
      </c>
      <c r="B626" s="10" t="s">
        <v>339</v>
      </c>
      <c r="C626" s="10" t="s">
        <v>137</v>
      </c>
      <c r="D626" s="10" t="s">
        <v>856</v>
      </c>
      <c r="E626" s="10" t="s">
        <v>198</v>
      </c>
      <c r="F626" s="41">
        <f t="shared" si="93"/>
        <v>0</v>
      </c>
      <c r="G626" s="41">
        <f t="shared" si="93"/>
        <v>0</v>
      </c>
      <c r="H626" s="41">
        <f t="shared" si="93"/>
        <v>0</v>
      </c>
    </row>
    <row r="627" spans="1:8" ht="18.600000000000001" hidden="1" customHeight="1" x14ac:dyDescent="0.25">
      <c r="A627" s="9" t="s">
        <v>199</v>
      </c>
      <c r="B627" s="10" t="s">
        <v>339</v>
      </c>
      <c r="C627" s="10" t="s">
        <v>137</v>
      </c>
      <c r="D627" s="10" t="s">
        <v>856</v>
      </c>
      <c r="E627" s="10" t="s">
        <v>261</v>
      </c>
      <c r="F627" s="41"/>
      <c r="G627" s="41"/>
      <c r="H627" s="41"/>
    </row>
    <row r="628" spans="1:8" ht="80.400000000000006" hidden="1" customHeight="1" x14ac:dyDescent="0.25">
      <c r="A628" s="9" t="s">
        <v>857</v>
      </c>
      <c r="B628" s="10" t="s">
        <v>339</v>
      </c>
      <c r="C628" s="10" t="s">
        <v>137</v>
      </c>
      <c r="D628" s="10" t="s">
        <v>894</v>
      </c>
      <c r="E628" s="10" t="s">
        <v>367</v>
      </c>
      <c r="F628" s="41">
        <f t="shared" ref="F628:H629" si="94">F629</f>
        <v>0</v>
      </c>
      <c r="G628" s="41">
        <f t="shared" si="94"/>
        <v>0</v>
      </c>
      <c r="H628" s="41">
        <f t="shared" si="94"/>
        <v>0</v>
      </c>
    </row>
    <row r="629" spans="1:8" ht="52.2" hidden="1" customHeight="1" x14ac:dyDescent="0.25">
      <c r="A629" s="9" t="s">
        <v>197</v>
      </c>
      <c r="B629" s="10" t="s">
        <v>339</v>
      </c>
      <c r="C629" s="10" t="s">
        <v>137</v>
      </c>
      <c r="D629" s="10" t="s">
        <v>894</v>
      </c>
      <c r="E629" s="10" t="s">
        <v>198</v>
      </c>
      <c r="F629" s="41">
        <f t="shared" si="94"/>
        <v>0</v>
      </c>
      <c r="G629" s="41">
        <f t="shared" si="94"/>
        <v>0</v>
      </c>
      <c r="H629" s="41">
        <f t="shared" si="94"/>
        <v>0</v>
      </c>
    </row>
    <row r="630" spans="1:8" ht="18.600000000000001" hidden="1" customHeight="1" x14ac:dyDescent="0.25">
      <c r="A630" s="9" t="s">
        <v>199</v>
      </c>
      <c r="B630" s="10" t="s">
        <v>339</v>
      </c>
      <c r="C630" s="10" t="s">
        <v>137</v>
      </c>
      <c r="D630" s="10" t="s">
        <v>894</v>
      </c>
      <c r="E630" s="10" t="s">
        <v>261</v>
      </c>
      <c r="F630" s="41"/>
      <c r="G630" s="41"/>
      <c r="H630" s="41"/>
    </row>
    <row r="631" spans="1:8" ht="67.2" customHeight="1" x14ac:dyDescent="0.25">
      <c r="A631" s="393" t="s">
        <v>859</v>
      </c>
      <c r="B631" s="394" t="s">
        <v>339</v>
      </c>
      <c r="C631" s="394" t="s">
        <v>137</v>
      </c>
      <c r="D631" s="394" t="s">
        <v>860</v>
      </c>
      <c r="E631" s="394" t="s">
        <v>367</v>
      </c>
      <c r="F631" s="385">
        <f>F632+F635</f>
        <v>102.06143</v>
      </c>
      <c r="G631" s="385">
        <f>G632+G635</f>
        <v>0</v>
      </c>
      <c r="H631" s="385">
        <f>H632+H635</f>
        <v>0</v>
      </c>
    </row>
    <row r="632" spans="1:8" ht="99" customHeight="1" x14ac:dyDescent="0.25">
      <c r="A632" s="220" t="s">
        <v>861</v>
      </c>
      <c r="B632" s="179" t="s">
        <v>339</v>
      </c>
      <c r="C632" s="179" t="s">
        <v>137</v>
      </c>
      <c r="D632" s="179" t="s">
        <v>862</v>
      </c>
      <c r="E632" s="179" t="s">
        <v>367</v>
      </c>
      <c r="F632" s="26">
        <f t="shared" ref="F632:H633" si="95">F633</f>
        <v>102.04082</v>
      </c>
      <c r="G632" s="26">
        <f t="shared" si="95"/>
        <v>0</v>
      </c>
      <c r="H632" s="26">
        <f t="shared" si="95"/>
        <v>0</v>
      </c>
    </row>
    <row r="633" spans="1:8" ht="51" customHeight="1" x14ac:dyDescent="0.25">
      <c r="A633" s="220" t="s">
        <v>197</v>
      </c>
      <c r="B633" s="179" t="s">
        <v>339</v>
      </c>
      <c r="C633" s="179" t="s">
        <v>137</v>
      </c>
      <c r="D633" s="179" t="s">
        <v>862</v>
      </c>
      <c r="E633" s="179" t="s">
        <v>198</v>
      </c>
      <c r="F633" s="26">
        <f t="shared" si="95"/>
        <v>102.04082</v>
      </c>
      <c r="G633" s="26">
        <f t="shared" si="95"/>
        <v>0</v>
      </c>
      <c r="H633" s="26">
        <f t="shared" si="95"/>
        <v>0</v>
      </c>
    </row>
    <row r="634" spans="1:8" ht="16.95" customHeight="1" x14ac:dyDescent="0.25">
      <c r="A634" s="220" t="s">
        <v>199</v>
      </c>
      <c r="B634" s="179" t="s">
        <v>339</v>
      </c>
      <c r="C634" s="179" t="s">
        <v>137</v>
      </c>
      <c r="D634" s="179" t="s">
        <v>862</v>
      </c>
      <c r="E634" s="179" t="s">
        <v>261</v>
      </c>
      <c r="F634" s="26">
        <v>102.04082</v>
      </c>
      <c r="G634" s="26">
        <v>0</v>
      </c>
      <c r="H634" s="26">
        <v>0</v>
      </c>
    </row>
    <row r="635" spans="1:8" ht="117" customHeight="1" x14ac:dyDescent="0.25">
      <c r="A635" s="220" t="s">
        <v>863</v>
      </c>
      <c r="B635" s="179" t="s">
        <v>339</v>
      </c>
      <c r="C635" s="179" t="s">
        <v>137</v>
      </c>
      <c r="D635" s="179" t="s">
        <v>862</v>
      </c>
      <c r="E635" s="179" t="s">
        <v>367</v>
      </c>
      <c r="F635" s="26">
        <f t="shared" ref="F635:H636" si="96">F636</f>
        <v>2.061E-2</v>
      </c>
      <c r="G635" s="26">
        <f t="shared" si="96"/>
        <v>0</v>
      </c>
      <c r="H635" s="26">
        <f t="shared" si="96"/>
        <v>0</v>
      </c>
    </row>
    <row r="636" spans="1:8" ht="51" customHeight="1" x14ac:dyDescent="0.25">
      <c r="A636" s="220" t="s">
        <v>197</v>
      </c>
      <c r="B636" s="179" t="s">
        <v>339</v>
      </c>
      <c r="C636" s="179" t="s">
        <v>137</v>
      </c>
      <c r="D636" s="179" t="s">
        <v>862</v>
      </c>
      <c r="E636" s="179" t="s">
        <v>198</v>
      </c>
      <c r="F636" s="26">
        <f t="shared" si="96"/>
        <v>2.061E-2</v>
      </c>
      <c r="G636" s="26">
        <f t="shared" si="96"/>
        <v>0</v>
      </c>
      <c r="H636" s="26">
        <f t="shared" si="96"/>
        <v>0</v>
      </c>
    </row>
    <row r="637" spans="1:8" ht="18.600000000000001" customHeight="1" x14ac:dyDescent="0.25">
      <c r="A637" s="220" t="s">
        <v>199</v>
      </c>
      <c r="B637" s="179" t="s">
        <v>339</v>
      </c>
      <c r="C637" s="179" t="s">
        <v>137</v>
      </c>
      <c r="D637" s="179" t="s">
        <v>862</v>
      </c>
      <c r="E637" s="179" t="s">
        <v>261</v>
      </c>
      <c r="F637" s="26">
        <f>20.61/1000</f>
        <v>2.061E-2</v>
      </c>
      <c r="G637" s="26">
        <v>0</v>
      </c>
      <c r="H637" s="26">
        <v>0</v>
      </c>
    </row>
    <row r="638" spans="1:8" ht="81" customHeight="1" x14ac:dyDescent="0.25">
      <c r="A638" s="344" t="s">
        <v>992</v>
      </c>
      <c r="B638" s="394" t="s">
        <v>339</v>
      </c>
      <c r="C638" s="394" t="s">
        <v>137</v>
      </c>
      <c r="D638" s="394" t="s">
        <v>860</v>
      </c>
      <c r="E638" s="394" t="s">
        <v>367</v>
      </c>
      <c r="F638" s="385">
        <f>F639+F642</f>
        <v>51.030719999999995</v>
      </c>
      <c r="G638" s="385">
        <f>G639+G642</f>
        <v>0</v>
      </c>
      <c r="H638" s="385">
        <f>H639+H642</f>
        <v>0</v>
      </c>
    </row>
    <row r="639" spans="1:8" ht="18.600000000000001" customHeight="1" x14ac:dyDescent="0.25">
      <c r="A639" s="35" t="s">
        <v>1001</v>
      </c>
      <c r="B639" s="10" t="s">
        <v>339</v>
      </c>
      <c r="C639" s="10" t="s">
        <v>137</v>
      </c>
      <c r="D639" s="11" t="s">
        <v>994</v>
      </c>
      <c r="E639" s="10" t="s">
        <v>367</v>
      </c>
      <c r="F639" s="41">
        <f t="shared" ref="F639:H640" si="97">F640</f>
        <v>51.020409999999998</v>
      </c>
      <c r="G639" s="41">
        <f t="shared" si="97"/>
        <v>0</v>
      </c>
      <c r="H639" s="41">
        <f t="shared" si="97"/>
        <v>0</v>
      </c>
    </row>
    <row r="640" spans="1:8" ht="18.600000000000001" customHeight="1" x14ac:dyDescent="0.25">
      <c r="A640" s="35" t="s">
        <v>197</v>
      </c>
      <c r="B640" s="10" t="s">
        <v>339</v>
      </c>
      <c r="C640" s="10" t="s">
        <v>137</v>
      </c>
      <c r="D640" s="11" t="s">
        <v>994</v>
      </c>
      <c r="E640" s="10" t="s">
        <v>198</v>
      </c>
      <c r="F640" s="41">
        <f t="shared" si="97"/>
        <v>51.020409999999998</v>
      </c>
      <c r="G640" s="41">
        <f t="shared" si="97"/>
        <v>0</v>
      </c>
      <c r="H640" s="41">
        <f t="shared" si="97"/>
        <v>0</v>
      </c>
    </row>
    <row r="641" spans="1:8" ht="18.600000000000001" customHeight="1" x14ac:dyDescent="0.25">
      <c r="A641" s="35" t="s">
        <v>199</v>
      </c>
      <c r="B641" s="10" t="s">
        <v>339</v>
      </c>
      <c r="C641" s="10" t="s">
        <v>137</v>
      </c>
      <c r="D641" s="7" t="s">
        <v>994</v>
      </c>
      <c r="E641" s="10" t="s">
        <v>261</v>
      </c>
      <c r="F641" s="41">
        <v>51.020409999999998</v>
      </c>
      <c r="G641" s="41">
        <v>0</v>
      </c>
      <c r="H641" s="41">
        <v>0</v>
      </c>
    </row>
    <row r="642" spans="1:8" ht="25.5" customHeight="1" x14ac:dyDescent="0.25">
      <c r="A642" s="3" t="s">
        <v>1002</v>
      </c>
      <c r="B642" s="179" t="s">
        <v>339</v>
      </c>
      <c r="C642" s="179" t="s">
        <v>137</v>
      </c>
      <c r="D642" s="7" t="s">
        <v>994</v>
      </c>
      <c r="E642" s="179" t="s">
        <v>367</v>
      </c>
      <c r="F642" s="26">
        <f t="shared" ref="F642:H643" si="98">F643</f>
        <v>1.031E-2</v>
      </c>
      <c r="G642" s="26">
        <f t="shared" si="98"/>
        <v>0</v>
      </c>
      <c r="H642" s="26">
        <f t="shared" si="98"/>
        <v>0</v>
      </c>
    </row>
    <row r="643" spans="1:8" ht="18.600000000000001" customHeight="1" x14ac:dyDescent="0.25">
      <c r="A643" s="35" t="s">
        <v>197</v>
      </c>
      <c r="B643" s="10" t="s">
        <v>339</v>
      </c>
      <c r="C643" s="10" t="s">
        <v>137</v>
      </c>
      <c r="D643" s="11" t="s">
        <v>994</v>
      </c>
      <c r="E643" s="10" t="s">
        <v>198</v>
      </c>
      <c r="F643" s="41">
        <f t="shared" si="98"/>
        <v>1.031E-2</v>
      </c>
      <c r="G643" s="41">
        <f t="shared" si="98"/>
        <v>0</v>
      </c>
      <c r="H643" s="41">
        <f t="shared" si="98"/>
        <v>0</v>
      </c>
    </row>
    <row r="644" spans="1:8" ht="18.600000000000001" customHeight="1" x14ac:dyDescent="0.25">
      <c r="A644" s="35" t="s">
        <v>199</v>
      </c>
      <c r="B644" s="10" t="s">
        <v>339</v>
      </c>
      <c r="C644" s="10" t="s">
        <v>137</v>
      </c>
      <c r="D644" s="7" t="s">
        <v>994</v>
      </c>
      <c r="E644" s="10" t="s">
        <v>261</v>
      </c>
      <c r="F644" s="41">
        <f>10.31/1000</f>
        <v>1.031E-2</v>
      </c>
      <c r="G644" s="41">
        <v>0</v>
      </c>
      <c r="H644" s="41">
        <v>0</v>
      </c>
    </row>
    <row r="645" spans="1:8" ht="103.2" customHeight="1" x14ac:dyDescent="0.25">
      <c r="A645" s="17" t="s">
        <v>471</v>
      </c>
      <c r="B645" s="10" t="s">
        <v>339</v>
      </c>
      <c r="C645" s="10" t="s">
        <v>137</v>
      </c>
      <c r="D645" s="10" t="s">
        <v>75</v>
      </c>
      <c r="E645" s="10" t="s">
        <v>367</v>
      </c>
      <c r="F645" s="41">
        <f t="shared" ref="F645:H646" si="99">F646</f>
        <v>2446.152</v>
      </c>
      <c r="G645" s="41">
        <f t="shared" si="99"/>
        <v>1796.5519999999999</v>
      </c>
      <c r="H645" s="41">
        <f t="shared" si="99"/>
        <v>1796.5519999999999</v>
      </c>
    </row>
    <row r="646" spans="1:8" ht="52.95" customHeight="1" x14ac:dyDescent="0.25">
      <c r="A646" s="9" t="s">
        <v>197</v>
      </c>
      <c r="B646" s="10" t="s">
        <v>339</v>
      </c>
      <c r="C646" s="10" t="s">
        <v>137</v>
      </c>
      <c r="D646" s="10" t="s">
        <v>75</v>
      </c>
      <c r="E646" s="10" t="s">
        <v>198</v>
      </c>
      <c r="F646" s="41">
        <f t="shared" si="99"/>
        <v>2446.152</v>
      </c>
      <c r="G646" s="41">
        <f t="shared" si="99"/>
        <v>1796.5519999999999</v>
      </c>
      <c r="H646" s="41">
        <f t="shared" si="99"/>
        <v>1796.5519999999999</v>
      </c>
    </row>
    <row r="647" spans="1:8" ht="16.5" customHeight="1" x14ac:dyDescent="0.25">
      <c r="A647" s="9" t="s">
        <v>199</v>
      </c>
      <c r="B647" s="10" t="s">
        <v>339</v>
      </c>
      <c r="C647" s="10" t="s">
        <v>137</v>
      </c>
      <c r="D647" s="10" t="s">
        <v>75</v>
      </c>
      <c r="E647" s="10" t="s">
        <v>261</v>
      </c>
      <c r="F647" s="410">
        <f>'5'!D152</f>
        <v>2446.152</v>
      </c>
      <c r="G647" s="41">
        <v>1796.5519999999999</v>
      </c>
      <c r="H647" s="41">
        <v>1796.5519999999999</v>
      </c>
    </row>
    <row r="648" spans="1:8" s="84" customFormat="1" ht="32.25" customHeight="1" x14ac:dyDescent="0.3">
      <c r="A648" s="252" t="s">
        <v>5</v>
      </c>
      <c r="B648" s="253" t="s">
        <v>339</v>
      </c>
      <c r="C648" s="253" t="s">
        <v>148</v>
      </c>
      <c r="D648" s="253" t="s">
        <v>290</v>
      </c>
      <c r="E648" s="253" t="s">
        <v>367</v>
      </c>
      <c r="F648" s="254">
        <f>F649+F673+F678+F681+F676</f>
        <v>2005.0120000000002</v>
      </c>
      <c r="G648" s="254">
        <f>G649+G673+G678+G681+G676</f>
        <v>3194.8560900000002</v>
      </c>
      <c r="H648" s="254">
        <f>H649+H673+H678+H681+H676</f>
        <v>1366.5119999999999</v>
      </c>
    </row>
    <row r="649" spans="1:8" ht="50.7" customHeight="1" x14ac:dyDescent="0.25">
      <c r="A649" s="13" t="s">
        <v>924</v>
      </c>
      <c r="B649" s="18" t="s">
        <v>339</v>
      </c>
      <c r="C649" s="18" t="s">
        <v>148</v>
      </c>
      <c r="D649" s="18" t="s">
        <v>70</v>
      </c>
      <c r="E649" s="18" t="s">
        <v>367</v>
      </c>
      <c r="F649" s="43">
        <f>F650+F653+F667+F670+F660</f>
        <v>1921.0120000000002</v>
      </c>
      <c r="G649" s="43">
        <f>G650+G653+G667+G670+G660</f>
        <v>2912.8560900000002</v>
      </c>
      <c r="H649" s="43">
        <f>H650+H653+H667+H670+H660</f>
        <v>1242.5119999999999</v>
      </c>
    </row>
    <row r="650" spans="1:8" ht="37.950000000000003" customHeight="1" x14ac:dyDescent="0.25">
      <c r="A650" s="17" t="s">
        <v>472</v>
      </c>
      <c r="B650" s="10" t="s">
        <v>339</v>
      </c>
      <c r="C650" s="10" t="s">
        <v>148</v>
      </c>
      <c r="D650" s="10" t="s">
        <v>76</v>
      </c>
      <c r="E650" s="10" t="s">
        <v>367</v>
      </c>
      <c r="F650" s="41">
        <f t="shared" ref="F650:H651" si="100">F651</f>
        <v>1921.0120000000002</v>
      </c>
      <c r="G650" s="41">
        <f t="shared" si="100"/>
        <v>1242.5119999999999</v>
      </c>
      <c r="H650" s="41">
        <f t="shared" si="100"/>
        <v>1242.5119999999999</v>
      </c>
    </row>
    <row r="651" spans="1:8" ht="50.25" customHeight="1" x14ac:dyDescent="0.25">
      <c r="A651" s="9" t="s">
        <v>197</v>
      </c>
      <c r="B651" s="10" t="s">
        <v>339</v>
      </c>
      <c r="C651" s="10" t="s">
        <v>148</v>
      </c>
      <c r="D651" s="10" t="s">
        <v>76</v>
      </c>
      <c r="E651" s="10" t="s">
        <v>198</v>
      </c>
      <c r="F651" s="41">
        <f t="shared" si="100"/>
        <v>1921.0120000000002</v>
      </c>
      <c r="G651" s="41">
        <f t="shared" si="100"/>
        <v>1242.5119999999999</v>
      </c>
      <c r="H651" s="41">
        <f t="shared" si="100"/>
        <v>1242.5119999999999</v>
      </c>
    </row>
    <row r="652" spans="1:8" ht="17.25" customHeight="1" x14ac:dyDescent="0.25">
      <c r="A652" s="9" t="s">
        <v>199</v>
      </c>
      <c r="B652" s="10" t="s">
        <v>339</v>
      </c>
      <c r="C652" s="10" t="s">
        <v>148</v>
      </c>
      <c r="D652" s="10" t="s">
        <v>76</v>
      </c>
      <c r="E652" s="10" t="s">
        <v>261</v>
      </c>
      <c r="F652" s="410">
        <f>'5'!D157</f>
        <v>1921.0120000000002</v>
      </c>
      <c r="G652" s="41">
        <v>1242.5119999999999</v>
      </c>
      <c r="H652" s="41">
        <v>1242.5119999999999</v>
      </c>
    </row>
    <row r="653" spans="1:8" ht="51.6" hidden="1" customHeight="1" x14ac:dyDescent="0.25">
      <c r="A653" s="27" t="s">
        <v>736</v>
      </c>
      <c r="B653" s="10" t="s">
        <v>339</v>
      </c>
      <c r="C653" s="10" t="s">
        <v>148</v>
      </c>
      <c r="D653" s="28" t="s">
        <v>71</v>
      </c>
      <c r="E653" s="28" t="s">
        <v>367</v>
      </c>
      <c r="F653" s="33">
        <f>F654</f>
        <v>0</v>
      </c>
      <c r="G653" s="33">
        <f t="shared" ref="G653:H655" si="101">G654</f>
        <v>0</v>
      </c>
      <c r="H653" s="33">
        <f t="shared" si="101"/>
        <v>0</v>
      </c>
    </row>
    <row r="654" spans="1:8" ht="66.599999999999994" hidden="1" customHeight="1" x14ac:dyDescent="0.25">
      <c r="A654" s="9" t="s">
        <v>737</v>
      </c>
      <c r="B654" s="10" t="s">
        <v>339</v>
      </c>
      <c r="C654" s="10" t="s">
        <v>148</v>
      </c>
      <c r="D654" s="10" t="s">
        <v>739</v>
      </c>
      <c r="E654" s="10" t="s">
        <v>367</v>
      </c>
      <c r="F654" s="41">
        <f>F655</f>
        <v>0</v>
      </c>
      <c r="G654" s="41">
        <f t="shared" si="101"/>
        <v>0</v>
      </c>
      <c r="H654" s="41">
        <f t="shared" si="101"/>
        <v>0</v>
      </c>
    </row>
    <row r="655" spans="1:8" ht="49.2" hidden="1" customHeight="1" x14ac:dyDescent="0.25">
      <c r="A655" s="9" t="s">
        <v>197</v>
      </c>
      <c r="B655" s="10" t="s">
        <v>339</v>
      </c>
      <c r="C655" s="10" t="s">
        <v>148</v>
      </c>
      <c r="D655" s="10" t="s">
        <v>739</v>
      </c>
      <c r="E655" s="10" t="s">
        <v>198</v>
      </c>
      <c r="F655" s="41">
        <f>F656</f>
        <v>0</v>
      </c>
      <c r="G655" s="41">
        <f t="shared" si="101"/>
        <v>0</v>
      </c>
      <c r="H655" s="41">
        <f t="shared" si="101"/>
        <v>0</v>
      </c>
    </row>
    <row r="656" spans="1:8" ht="22.95" hidden="1" customHeight="1" x14ac:dyDescent="0.25">
      <c r="A656" s="9" t="s">
        <v>199</v>
      </c>
      <c r="B656" s="10" t="s">
        <v>339</v>
      </c>
      <c r="C656" s="10" t="s">
        <v>148</v>
      </c>
      <c r="D656" s="10" t="s">
        <v>739</v>
      </c>
      <c r="E656" s="10" t="s">
        <v>261</v>
      </c>
      <c r="F656" s="41"/>
      <c r="G656" s="41"/>
      <c r="H656" s="41"/>
    </row>
    <row r="657" spans="1:8" ht="84.6" hidden="1" customHeight="1" x14ac:dyDescent="0.25">
      <c r="A657" s="9" t="s">
        <v>738</v>
      </c>
      <c r="B657" s="10" t="s">
        <v>339</v>
      </c>
      <c r="C657" s="10" t="s">
        <v>148</v>
      </c>
      <c r="D657" s="10" t="s">
        <v>740</v>
      </c>
      <c r="E657" s="10" t="s">
        <v>367</v>
      </c>
      <c r="F657" s="41">
        <f t="shared" ref="F657:H658" si="102">F658</f>
        <v>0</v>
      </c>
      <c r="G657" s="41">
        <f t="shared" si="102"/>
        <v>0</v>
      </c>
      <c r="H657" s="41">
        <f t="shared" si="102"/>
        <v>0</v>
      </c>
    </row>
    <row r="658" spans="1:8" ht="51" hidden="1" customHeight="1" x14ac:dyDescent="0.25">
      <c r="A658" s="9" t="s">
        <v>197</v>
      </c>
      <c r="B658" s="10" t="s">
        <v>339</v>
      </c>
      <c r="C658" s="10" t="s">
        <v>148</v>
      </c>
      <c r="D658" s="10" t="s">
        <v>740</v>
      </c>
      <c r="E658" s="10" t="s">
        <v>198</v>
      </c>
      <c r="F658" s="41">
        <f t="shared" si="102"/>
        <v>0</v>
      </c>
      <c r="G658" s="41">
        <f t="shared" si="102"/>
        <v>0</v>
      </c>
      <c r="H658" s="41">
        <f t="shared" si="102"/>
        <v>0</v>
      </c>
    </row>
    <row r="659" spans="1:8" ht="19.2" hidden="1" customHeight="1" x14ac:dyDescent="0.25">
      <c r="A659" s="9" t="s">
        <v>199</v>
      </c>
      <c r="B659" s="10" t="s">
        <v>339</v>
      </c>
      <c r="C659" s="10" t="s">
        <v>148</v>
      </c>
      <c r="D659" s="10" t="s">
        <v>740</v>
      </c>
      <c r="E659" s="10" t="s">
        <v>261</v>
      </c>
      <c r="F659" s="41"/>
      <c r="G659" s="41"/>
      <c r="H659" s="41"/>
    </row>
    <row r="660" spans="1:8" ht="86.25" customHeight="1" x14ac:dyDescent="0.25">
      <c r="A660" s="27" t="s">
        <v>941</v>
      </c>
      <c r="B660" s="28" t="s">
        <v>339</v>
      </c>
      <c r="C660" s="28" t="s">
        <v>148</v>
      </c>
      <c r="D660" s="28" t="s">
        <v>883</v>
      </c>
      <c r="E660" s="28" t="s">
        <v>367</v>
      </c>
      <c r="F660" s="33">
        <f>F661+F664</f>
        <v>0</v>
      </c>
      <c r="G660" s="33">
        <f>G661+G664</f>
        <v>1670.3440900000001</v>
      </c>
      <c r="H660" s="33">
        <f>H661+H664</f>
        <v>0</v>
      </c>
    </row>
    <row r="661" spans="1:8" ht="97.95" customHeight="1" x14ac:dyDescent="0.25">
      <c r="A661" s="9" t="s">
        <v>817</v>
      </c>
      <c r="B661" s="10" t="s">
        <v>339</v>
      </c>
      <c r="C661" s="10" t="s">
        <v>148</v>
      </c>
      <c r="D661" s="179" t="s">
        <v>877</v>
      </c>
      <c r="E661" s="10" t="s">
        <v>367</v>
      </c>
      <c r="F661" s="41">
        <f t="shared" ref="F661:H662" si="103">F662</f>
        <v>0</v>
      </c>
      <c r="G661" s="41">
        <f t="shared" si="103"/>
        <v>1653.6406500000001</v>
      </c>
      <c r="H661" s="41">
        <f t="shared" si="103"/>
        <v>0</v>
      </c>
    </row>
    <row r="662" spans="1:8" ht="49.95" customHeight="1" x14ac:dyDescent="0.25">
      <c r="A662" s="9" t="s">
        <v>197</v>
      </c>
      <c r="B662" s="10" t="s">
        <v>339</v>
      </c>
      <c r="C662" s="10" t="s">
        <v>148</v>
      </c>
      <c r="D662" s="179" t="s">
        <v>877</v>
      </c>
      <c r="E662" s="10" t="s">
        <v>198</v>
      </c>
      <c r="F662" s="41">
        <f t="shared" si="103"/>
        <v>0</v>
      </c>
      <c r="G662" s="41">
        <f t="shared" si="103"/>
        <v>1653.6406500000001</v>
      </c>
      <c r="H662" s="41">
        <f t="shared" si="103"/>
        <v>0</v>
      </c>
    </row>
    <row r="663" spans="1:8" ht="24.6" customHeight="1" x14ac:dyDescent="0.25">
      <c r="A663" s="9" t="s">
        <v>199</v>
      </c>
      <c r="B663" s="10" t="s">
        <v>339</v>
      </c>
      <c r="C663" s="10" t="s">
        <v>148</v>
      </c>
      <c r="D663" s="179" t="s">
        <v>877</v>
      </c>
      <c r="E663" s="10" t="s">
        <v>261</v>
      </c>
      <c r="F663" s="41">
        <v>0</v>
      </c>
      <c r="G663" s="41">
        <v>1653.6406500000001</v>
      </c>
      <c r="H663" s="41">
        <v>0</v>
      </c>
    </row>
    <row r="664" spans="1:8" ht="115.2" customHeight="1" x14ac:dyDescent="0.25">
      <c r="A664" s="9" t="s">
        <v>878</v>
      </c>
      <c r="B664" s="10" t="s">
        <v>339</v>
      </c>
      <c r="C664" s="10" t="s">
        <v>148</v>
      </c>
      <c r="D664" s="179" t="s">
        <v>880</v>
      </c>
      <c r="E664" s="10" t="s">
        <v>367</v>
      </c>
      <c r="F664" s="223">
        <f t="shared" ref="F664:H665" si="104">F665</f>
        <v>0</v>
      </c>
      <c r="G664" s="223">
        <f t="shared" si="104"/>
        <v>16.703440000000001</v>
      </c>
      <c r="H664" s="223">
        <f t="shared" si="104"/>
        <v>0</v>
      </c>
    </row>
    <row r="665" spans="1:8" ht="51" customHeight="1" x14ac:dyDescent="0.25">
      <c r="A665" s="9" t="s">
        <v>197</v>
      </c>
      <c r="B665" s="10" t="s">
        <v>339</v>
      </c>
      <c r="C665" s="10" t="s">
        <v>148</v>
      </c>
      <c r="D665" s="179" t="s">
        <v>880</v>
      </c>
      <c r="E665" s="10" t="s">
        <v>198</v>
      </c>
      <c r="F665" s="223">
        <f t="shared" si="104"/>
        <v>0</v>
      </c>
      <c r="G665" s="223">
        <f t="shared" si="104"/>
        <v>16.703440000000001</v>
      </c>
      <c r="H665" s="223">
        <f t="shared" si="104"/>
        <v>0</v>
      </c>
    </row>
    <row r="666" spans="1:8" ht="16.95" customHeight="1" x14ac:dyDescent="0.25">
      <c r="A666" s="92" t="s">
        <v>199</v>
      </c>
      <c r="B666" s="10" t="s">
        <v>339</v>
      </c>
      <c r="C666" s="10" t="s">
        <v>148</v>
      </c>
      <c r="D666" s="179" t="s">
        <v>880</v>
      </c>
      <c r="E666" s="10" t="s">
        <v>261</v>
      </c>
      <c r="F666" s="223">
        <v>0</v>
      </c>
      <c r="G666" s="41">
        <v>16.703440000000001</v>
      </c>
      <c r="H666" s="224">
        <v>0</v>
      </c>
    </row>
    <row r="667" spans="1:8" ht="40.950000000000003" hidden="1" customHeight="1" x14ac:dyDescent="0.25">
      <c r="A667" s="17" t="s">
        <v>813</v>
      </c>
      <c r="B667" s="10" t="s">
        <v>339</v>
      </c>
      <c r="C667" s="10" t="s">
        <v>148</v>
      </c>
      <c r="D667" s="10" t="s">
        <v>779</v>
      </c>
      <c r="E667" s="10" t="s">
        <v>367</v>
      </c>
      <c r="F667" s="41">
        <f t="shared" ref="F667:H668" si="105">F668</f>
        <v>0</v>
      </c>
      <c r="G667" s="41">
        <f t="shared" si="105"/>
        <v>0</v>
      </c>
      <c r="H667" s="41">
        <f t="shared" si="105"/>
        <v>0</v>
      </c>
    </row>
    <row r="668" spans="1:8" ht="49.2" hidden="1" customHeight="1" x14ac:dyDescent="0.25">
      <c r="A668" s="92" t="s">
        <v>197</v>
      </c>
      <c r="B668" s="10" t="s">
        <v>339</v>
      </c>
      <c r="C668" s="10" t="s">
        <v>148</v>
      </c>
      <c r="D668" s="10" t="s">
        <v>779</v>
      </c>
      <c r="E668" s="10" t="s">
        <v>198</v>
      </c>
      <c r="F668" s="41">
        <f t="shared" si="105"/>
        <v>0</v>
      </c>
      <c r="G668" s="41">
        <f t="shared" si="105"/>
        <v>0</v>
      </c>
      <c r="H668" s="41">
        <f t="shared" si="105"/>
        <v>0</v>
      </c>
    </row>
    <row r="669" spans="1:8" ht="24" hidden="1" customHeight="1" x14ac:dyDescent="0.25">
      <c r="A669" s="92" t="s">
        <v>199</v>
      </c>
      <c r="B669" s="10" t="s">
        <v>339</v>
      </c>
      <c r="C669" s="10" t="s">
        <v>148</v>
      </c>
      <c r="D669" s="10" t="s">
        <v>779</v>
      </c>
      <c r="E669" s="10" t="s">
        <v>261</v>
      </c>
      <c r="F669" s="41"/>
      <c r="G669" s="41"/>
      <c r="H669" s="41"/>
    </row>
    <row r="670" spans="1:8" ht="34.5" hidden="1" customHeight="1" x14ac:dyDescent="0.25">
      <c r="A670" s="17" t="s">
        <v>814</v>
      </c>
      <c r="B670" s="10" t="s">
        <v>339</v>
      </c>
      <c r="C670" s="10" t="s">
        <v>148</v>
      </c>
      <c r="D670" s="10" t="s">
        <v>780</v>
      </c>
      <c r="E670" s="10" t="s">
        <v>367</v>
      </c>
      <c r="F670" s="41">
        <f t="shared" ref="F670:H671" si="106">F671</f>
        <v>0</v>
      </c>
      <c r="G670" s="41">
        <f t="shared" si="106"/>
        <v>0</v>
      </c>
      <c r="H670" s="41">
        <f t="shared" si="106"/>
        <v>0</v>
      </c>
    </row>
    <row r="671" spans="1:8" ht="52.2" hidden="1" customHeight="1" x14ac:dyDescent="0.25">
      <c r="A671" s="92" t="s">
        <v>197</v>
      </c>
      <c r="B671" s="10" t="s">
        <v>339</v>
      </c>
      <c r="C671" s="10" t="s">
        <v>148</v>
      </c>
      <c r="D671" s="10" t="s">
        <v>780</v>
      </c>
      <c r="E671" s="10" t="s">
        <v>198</v>
      </c>
      <c r="F671" s="41">
        <f t="shared" si="106"/>
        <v>0</v>
      </c>
      <c r="G671" s="41">
        <f t="shared" si="106"/>
        <v>0</v>
      </c>
      <c r="H671" s="41">
        <f t="shared" si="106"/>
        <v>0</v>
      </c>
    </row>
    <row r="672" spans="1:8" ht="19.2" hidden="1" customHeight="1" x14ac:dyDescent="0.25">
      <c r="A672" s="92" t="s">
        <v>199</v>
      </c>
      <c r="B672" s="10" t="s">
        <v>339</v>
      </c>
      <c r="C672" s="10" t="s">
        <v>148</v>
      </c>
      <c r="D672" s="10" t="s">
        <v>780</v>
      </c>
      <c r="E672" s="10" t="s">
        <v>261</v>
      </c>
      <c r="F672" s="41"/>
      <c r="G672" s="41"/>
      <c r="H672" s="41"/>
    </row>
    <row r="673" spans="1:8" s="78" customFormat="1" ht="52.95" customHeight="1" x14ac:dyDescent="0.3">
      <c r="A673" s="13" t="s">
        <v>921</v>
      </c>
      <c r="B673" s="18" t="s">
        <v>339</v>
      </c>
      <c r="C673" s="18" t="s">
        <v>148</v>
      </c>
      <c r="D673" s="18" t="s">
        <v>25</v>
      </c>
      <c r="E673" s="18" t="s">
        <v>367</v>
      </c>
      <c r="F673" s="43">
        <f t="shared" ref="F673:H674" si="107">F674</f>
        <v>39</v>
      </c>
      <c r="G673" s="43">
        <f t="shared" si="107"/>
        <v>39</v>
      </c>
      <c r="H673" s="43">
        <f t="shared" si="107"/>
        <v>39</v>
      </c>
    </row>
    <row r="674" spans="1:8" ht="37.950000000000003" customHeight="1" x14ac:dyDescent="0.25">
      <c r="A674" s="17" t="s">
        <v>77</v>
      </c>
      <c r="B674" s="10" t="s">
        <v>339</v>
      </c>
      <c r="C674" s="10" t="s">
        <v>148</v>
      </c>
      <c r="D674" s="10" t="s">
        <v>26</v>
      </c>
      <c r="E674" s="10" t="s">
        <v>367</v>
      </c>
      <c r="F674" s="41">
        <f t="shared" si="107"/>
        <v>39</v>
      </c>
      <c r="G674" s="41">
        <f t="shared" si="107"/>
        <v>39</v>
      </c>
      <c r="H674" s="41">
        <f t="shared" si="107"/>
        <v>39</v>
      </c>
    </row>
    <row r="675" spans="1:8" ht="17.25" customHeight="1" x14ac:dyDescent="0.25">
      <c r="A675" s="9" t="s">
        <v>199</v>
      </c>
      <c r="B675" s="10" t="s">
        <v>339</v>
      </c>
      <c r="C675" s="10" t="s">
        <v>148</v>
      </c>
      <c r="D675" s="10" t="s">
        <v>78</v>
      </c>
      <c r="E675" s="10" t="s">
        <v>261</v>
      </c>
      <c r="F675" s="41">
        <v>39</v>
      </c>
      <c r="G675" s="41">
        <v>39</v>
      </c>
      <c r="H675" s="41">
        <v>39</v>
      </c>
    </row>
    <row r="676" spans="1:8" s="78" customFormat="1" ht="64.5" customHeight="1" x14ac:dyDescent="0.3">
      <c r="A676" s="13" t="s">
        <v>925</v>
      </c>
      <c r="B676" s="18" t="s">
        <v>339</v>
      </c>
      <c r="C676" s="18" t="s">
        <v>148</v>
      </c>
      <c r="D676" s="18" t="s">
        <v>65</v>
      </c>
      <c r="E676" s="18" t="s">
        <v>367</v>
      </c>
      <c r="F676" s="43">
        <f>F677</f>
        <v>5</v>
      </c>
      <c r="G676" s="43">
        <f>G677</f>
        <v>5</v>
      </c>
      <c r="H676" s="43">
        <f>H677</f>
        <v>5</v>
      </c>
    </row>
    <row r="677" spans="1:8" s="85" customFormat="1" ht="33.75" customHeight="1" x14ac:dyDescent="0.3">
      <c r="A677" s="9" t="s">
        <v>307</v>
      </c>
      <c r="B677" s="10" t="s">
        <v>339</v>
      </c>
      <c r="C677" s="10" t="s">
        <v>148</v>
      </c>
      <c r="D677" s="10" t="s">
        <v>79</v>
      </c>
      <c r="E677" s="10" t="s">
        <v>261</v>
      </c>
      <c r="F677" s="41">
        <v>5</v>
      </c>
      <c r="G677" s="41">
        <v>5</v>
      </c>
      <c r="H677" s="41">
        <v>5</v>
      </c>
    </row>
    <row r="678" spans="1:8" s="85" customFormat="1" ht="67.95" customHeight="1" x14ac:dyDescent="0.3">
      <c r="A678" s="178" t="s">
        <v>964</v>
      </c>
      <c r="B678" s="180" t="s">
        <v>339</v>
      </c>
      <c r="C678" s="180" t="s">
        <v>148</v>
      </c>
      <c r="D678" s="180" t="s">
        <v>35</v>
      </c>
      <c r="E678" s="180" t="s">
        <v>367</v>
      </c>
      <c r="F678" s="182">
        <f t="shared" ref="F678:H679" si="108">F679</f>
        <v>40</v>
      </c>
      <c r="G678" s="182">
        <f t="shared" si="108"/>
        <v>198</v>
      </c>
      <c r="H678" s="182">
        <f t="shared" si="108"/>
        <v>60</v>
      </c>
    </row>
    <row r="679" spans="1:8" ht="51" customHeight="1" x14ac:dyDescent="0.25">
      <c r="A679" s="220" t="s">
        <v>197</v>
      </c>
      <c r="B679" s="179" t="s">
        <v>339</v>
      </c>
      <c r="C679" s="179" t="s">
        <v>148</v>
      </c>
      <c r="D679" s="211" t="s">
        <v>605</v>
      </c>
      <c r="E679" s="179" t="s">
        <v>198</v>
      </c>
      <c r="F679" s="26">
        <f t="shared" si="108"/>
        <v>40</v>
      </c>
      <c r="G679" s="26">
        <f t="shared" si="108"/>
        <v>198</v>
      </c>
      <c r="H679" s="26">
        <f t="shared" si="108"/>
        <v>60</v>
      </c>
    </row>
    <row r="680" spans="1:8" ht="35.25" customHeight="1" x14ac:dyDescent="0.25">
      <c r="A680" s="220" t="s">
        <v>307</v>
      </c>
      <c r="B680" s="179" t="s">
        <v>339</v>
      </c>
      <c r="C680" s="179" t="s">
        <v>148</v>
      </c>
      <c r="D680" s="211" t="s">
        <v>605</v>
      </c>
      <c r="E680" s="179" t="s">
        <v>261</v>
      </c>
      <c r="F680" s="26">
        <v>40</v>
      </c>
      <c r="G680" s="26">
        <v>198</v>
      </c>
      <c r="H680" s="26">
        <v>60</v>
      </c>
    </row>
    <row r="681" spans="1:8" ht="81.599999999999994" customHeight="1" x14ac:dyDescent="0.25">
      <c r="A681" s="13" t="s">
        <v>923</v>
      </c>
      <c r="B681" s="18" t="s">
        <v>339</v>
      </c>
      <c r="C681" s="18" t="s">
        <v>148</v>
      </c>
      <c r="D681" s="18" t="s">
        <v>460</v>
      </c>
      <c r="E681" s="18" t="s">
        <v>367</v>
      </c>
      <c r="F681" s="43">
        <f t="shared" ref="F681:H682" si="109">F682</f>
        <v>0</v>
      </c>
      <c r="G681" s="43">
        <f t="shared" si="109"/>
        <v>40</v>
      </c>
      <c r="H681" s="43">
        <f t="shared" si="109"/>
        <v>20</v>
      </c>
    </row>
    <row r="682" spans="1:8" ht="49.95" customHeight="1" x14ac:dyDescent="0.25">
      <c r="A682" s="9" t="s">
        <v>197</v>
      </c>
      <c r="B682" s="10" t="s">
        <v>339</v>
      </c>
      <c r="C682" s="10" t="s">
        <v>148</v>
      </c>
      <c r="D682" s="10" t="s">
        <v>712</v>
      </c>
      <c r="E682" s="10" t="s">
        <v>198</v>
      </c>
      <c r="F682" s="41">
        <f t="shared" si="109"/>
        <v>0</v>
      </c>
      <c r="G682" s="41">
        <f t="shared" si="109"/>
        <v>40</v>
      </c>
      <c r="H682" s="41">
        <f t="shared" si="109"/>
        <v>20</v>
      </c>
    </row>
    <row r="683" spans="1:8" ht="24.6" customHeight="1" x14ac:dyDescent="0.25">
      <c r="A683" s="9" t="s">
        <v>199</v>
      </c>
      <c r="B683" s="10" t="s">
        <v>339</v>
      </c>
      <c r="C683" s="10" t="s">
        <v>148</v>
      </c>
      <c r="D683" s="10" t="s">
        <v>712</v>
      </c>
      <c r="E683" s="10" t="s">
        <v>261</v>
      </c>
      <c r="F683" s="41">
        <v>0</v>
      </c>
      <c r="G683" s="41">
        <v>40</v>
      </c>
      <c r="H683" s="41">
        <v>20</v>
      </c>
    </row>
    <row r="684" spans="1:8" ht="51" hidden="1" customHeight="1" x14ac:dyDescent="0.25">
      <c r="A684" s="13" t="s">
        <v>420</v>
      </c>
      <c r="B684" s="18" t="s">
        <v>339</v>
      </c>
      <c r="C684" s="18" t="s">
        <v>148</v>
      </c>
      <c r="D684" s="18" t="s">
        <v>70</v>
      </c>
      <c r="E684" s="18" t="s">
        <v>367</v>
      </c>
      <c r="F684" s="43">
        <f>F685</f>
        <v>0</v>
      </c>
      <c r="G684" s="43">
        <f>G685</f>
        <v>0</v>
      </c>
      <c r="H684" s="43">
        <f>H685</f>
        <v>0</v>
      </c>
    </row>
    <row r="685" spans="1:8" ht="71.7" hidden="1" customHeight="1" x14ac:dyDescent="0.25">
      <c r="A685" s="17" t="s">
        <v>473</v>
      </c>
      <c r="B685" s="10" t="s">
        <v>339</v>
      </c>
      <c r="C685" s="10" t="s">
        <v>148</v>
      </c>
      <c r="D685" s="10" t="s">
        <v>438</v>
      </c>
      <c r="E685" s="10" t="s">
        <v>367</v>
      </c>
      <c r="F685" s="41">
        <f>F686+F688</f>
        <v>0</v>
      </c>
      <c r="G685" s="41">
        <f>G686+G688</f>
        <v>0</v>
      </c>
      <c r="H685" s="41">
        <f>H686+H688</f>
        <v>0</v>
      </c>
    </row>
    <row r="686" spans="1:8" ht="44.25" hidden="1" customHeight="1" x14ac:dyDescent="0.25">
      <c r="A686" s="9" t="s">
        <v>171</v>
      </c>
      <c r="B686" s="10" t="s">
        <v>339</v>
      </c>
      <c r="C686" s="10" t="s">
        <v>148</v>
      </c>
      <c r="D686" s="10" t="s">
        <v>438</v>
      </c>
      <c r="E686" s="10" t="s">
        <v>142</v>
      </c>
      <c r="F686" s="41">
        <f>F687</f>
        <v>0</v>
      </c>
      <c r="G686" s="41">
        <f>G687</f>
        <v>0</v>
      </c>
      <c r="H686" s="41">
        <f>H687</f>
        <v>0</v>
      </c>
    </row>
    <row r="687" spans="1:8" ht="33" hidden="1" customHeight="1" x14ac:dyDescent="0.25">
      <c r="A687" s="9" t="s">
        <v>187</v>
      </c>
      <c r="B687" s="10" t="s">
        <v>339</v>
      </c>
      <c r="C687" s="10" t="s">
        <v>148</v>
      </c>
      <c r="D687" s="10" t="s">
        <v>438</v>
      </c>
      <c r="E687" s="10" t="s">
        <v>149</v>
      </c>
      <c r="F687" s="41"/>
      <c r="G687" s="41"/>
      <c r="H687" s="41"/>
    </row>
    <row r="688" spans="1:8" ht="39.75" hidden="1" customHeight="1" x14ac:dyDescent="0.25">
      <c r="A688" s="9" t="s">
        <v>174</v>
      </c>
      <c r="B688" s="10" t="s">
        <v>339</v>
      </c>
      <c r="C688" s="10" t="s">
        <v>148</v>
      </c>
      <c r="D688" s="10" t="s">
        <v>438</v>
      </c>
      <c r="E688" s="10" t="s">
        <v>146</v>
      </c>
      <c r="F688" s="41">
        <f>F689</f>
        <v>0</v>
      </c>
      <c r="G688" s="41">
        <f>G689</f>
        <v>0</v>
      </c>
      <c r="H688" s="41">
        <f>H689</f>
        <v>0</v>
      </c>
    </row>
    <row r="689" spans="1:11" ht="47.25" hidden="1" customHeight="1" x14ac:dyDescent="0.25">
      <c r="A689" s="23" t="s">
        <v>175</v>
      </c>
      <c r="B689" s="10" t="s">
        <v>339</v>
      </c>
      <c r="C689" s="10" t="s">
        <v>148</v>
      </c>
      <c r="D689" s="10" t="s">
        <v>438</v>
      </c>
      <c r="E689" s="10" t="s">
        <v>176</v>
      </c>
      <c r="F689" s="41"/>
      <c r="G689" s="41"/>
      <c r="H689" s="41"/>
    </row>
    <row r="690" spans="1:11" ht="19.2" hidden="1" customHeight="1" x14ac:dyDescent="0.25">
      <c r="A690" s="27" t="s">
        <v>807</v>
      </c>
      <c r="B690" s="28" t="s">
        <v>336</v>
      </c>
      <c r="C690" s="28" t="s">
        <v>138</v>
      </c>
      <c r="D690" s="28" t="s">
        <v>290</v>
      </c>
      <c r="E690" s="28" t="s">
        <v>367</v>
      </c>
      <c r="F690" s="33">
        <f>F691</f>
        <v>0</v>
      </c>
      <c r="G690" s="33">
        <f t="shared" ref="G690:H693" si="110">G691</f>
        <v>0</v>
      </c>
      <c r="H690" s="33">
        <f t="shared" si="110"/>
        <v>0</v>
      </c>
    </row>
    <row r="691" spans="1:11" ht="25.95" hidden="1" customHeight="1" x14ac:dyDescent="0.25">
      <c r="A691" s="29" t="s">
        <v>784</v>
      </c>
      <c r="B691" s="21" t="s">
        <v>336</v>
      </c>
      <c r="C691" s="21" t="s">
        <v>336</v>
      </c>
      <c r="D691" s="21" t="s">
        <v>290</v>
      </c>
      <c r="E691" s="21" t="s">
        <v>367</v>
      </c>
      <c r="F691" s="44">
        <f>F692</f>
        <v>0</v>
      </c>
      <c r="G691" s="44">
        <f t="shared" si="110"/>
        <v>0</v>
      </c>
      <c r="H691" s="44">
        <f t="shared" si="110"/>
        <v>0</v>
      </c>
    </row>
    <row r="692" spans="1:11" ht="47.25" hidden="1" customHeight="1" x14ac:dyDescent="0.25">
      <c r="A692" s="9" t="s">
        <v>768</v>
      </c>
      <c r="B692" s="18" t="s">
        <v>336</v>
      </c>
      <c r="C692" s="18" t="s">
        <v>336</v>
      </c>
      <c r="D692" s="18" t="s">
        <v>783</v>
      </c>
      <c r="E692" s="10" t="s">
        <v>367</v>
      </c>
      <c r="F692" s="43">
        <f>F693</f>
        <v>0</v>
      </c>
      <c r="G692" s="43">
        <f t="shared" si="110"/>
        <v>0</v>
      </c>
      <c r="H692" s="43">
        <f t="shared" si="110"/>
        <v>0</v>
      </c>
    </row>
    <row r="693" spans="1:11" ht="33.6" hidden="1" customHeight="1" x14ac:dyDescent="0.25">
      <c r="A693" s="9" t="s">
        <v>174</v>
      </c>
      <c r="B693" s="18" t="s">
        <v>336</v>
      </c>
      <c r="C693" s="18" t="s">
        <v>336</v>
      </c>
      <c r="D693" s="10" t="s">
        <v>782</v>
      </c>
      <c r="E693" s="10" t="s">
        <v>146</v>
      </c>
      <c r="F693" s="41">
        <f>F694</f>
        <v>0</v>
      </c>
      <c r="G693" s="41">
        <f t="shared" si="110"/>
        <v>0</v>
      </c>
      <c r="H693" s="41">
        <f t="shared" si="110"/>
        <v>0</v>
      </c>
    </row>
    <row r="694" spans="1:11" ht="47.25" hidden="1" customHeight="1" x14ac:dyDescent="0.25">
      <c r="A694" s="23" t="s">
        <v>175</v>
      </c>
      <c r="B694" s="18" t="s">
        <v>336</v>
      </c>
      <c r="C694" s="18" t="s">
        <v>336</v>
      </c>
      <c r="D694" s="10" t="s">
        <v>785</v>
      </c>
      <c r="E694" s="10" t="s">
        <v>176</v>
      </c>
      <c r="F694" s="41"/>
      <c r="G694" s="41"/>
      <c r="H694" s="41"/>
    </row>
    <row r="695" spans="1:11" ht="18.75" customHeight="1" x14ac:dyDescent="0.25">
      <c r="A695" s="246" t="s">
        <v>205</v>
      </c>
      <c r="B695" s="247" t="s">
        <v>206</v>
      </c>
      <c r="C695" s="247" t="s">
        <v>138</v>
      </c>
      <c r="D695" s="247" t="s">
        <v>290</v>
      </c>
      <c r="E695" s="247" t="s">
        <v>367</v>
      </c>
      <c r="F695" s="248">
        <f>F696+F701+F716</f>
        <v>27706.985090000002</v>
      </c>
      <c r="G695" s="248">
        <f>G696+G701+G716</f>
        <v>44466.41517</v>
      </c>
      <c r="H695" s="248">
        <f>H696+H701+H716</f>
        <v>45185.999349999998</v>
      </c>
    </row>
    <row r="696" spans="1:11" s="78" customFormat="1" ht="17.25" customHeight="1" x14ac:dyDescent="0.3">
      <c r="A696" s="252" t="s">
        <v>131</v>
      </c>
      <c r="B696" s="253" t="s">
        <v>206</v>
      </c>
      <c r="C696" s="253" t="s">
        <v>137</v>
      </c>
      <c r="D696" s="253" t="s">
        <v>290</v>
      </c>
      <c r="E696" s="253" t="s">
        <v>367</v>
      </c>
      <c r="F696" s="254">
        <f>F697</f>
        <v>1199</v>
      </c>
      <c r="G696" s="254">
        <f>G697</f>
        <v>1080</v>
      </c>
      <c r="H696" s="254">
        <f>H697</f>
        <v>1080</v>
      </c>
      <c r="I696" s="177"/>
      <c r="J696" s="177"/>
      <c r="K696" s="177"/>
    </row>
    <row r="697" spans="1:11" ht="33" customHeight="1" x14ac:dyDescent="0.25">
      <c r="A697" s="9" t="s">
        <v>525</v>
      </c>
      <c r="B697" s="10" t="s">
        <v>206</v>
      </c>
      <c r="C697" s="10" t="s">
        <v>137</v>
      </c>
      <c r="D697" s="10" t="s">
        <v>80</v>
      </c>
      <c r="E697" s="10" t="s">
        <v>367</v>
      </c>
      <c r="F697" s="41">
        <f>F698</f>
        <v>1199</v>
      </c>
      <c r="G697" s="41">
        <f t="shared" ref="G697:H699" si="111">G698</f>
        <v>1080</v>
      </c>
      <c r="H697" s="41">
        <f t="shared" si="111"/>
        <v>1080</v>
      </c>
    </row>
    <row r="698" spans="1:11" ht="50.25" customHeight="1" x14ac:dyDescent="0.25">
      <c r="A698" s="9" t="s">
        <v>132</v>
      </c>
      <c r="B698" s="10" t="s">
        <v>206</v>
      </c>
      <c r="C698" s="10" t="s">
        <v>137</v>
      </c>
      <c r="D698" s="10" t="s">
        <v>80</v>
      </c>
      <c r="E698" s="10" t="s">
        <v>367</v>
      </c>
      <c r="F698" s="41">
        <f>F699</f>
        <v>1199</v>
      </c>
      <c r="G698" s="41">
        <f t="shared" si="111"/>
        <v>1080</v>
      </c>
      <c r="H698" s="41">
        <f t="shared" si="111"/>
        <v>1080</v>
      </c>
    </row>
    <row r="699" spans="1:11" ht="31.5" customHeight="1" x14ac:dyDescent="0.25">
      <c r="A699" s="9" t="s">
        <v>188</v>
      </c>
      <c r="B699" s="10" t="s">
        <v>206</v>
      </c>
      <c r="C699" s="10" t="s">
        <v>137</v>
      </c>
      <c r="D699" s="10" t="s">
        <v>80</v>
      </c>
      <c r="E699" s="10" t="s">
        <v>147</v>
      </c>
      <c r="F699" s="41">
        <f>F700</f>
        <v>1199</v>
      </c>
      <c r="G699" s="41">
        <f t="shared" si="111"/>
        <v>1080</v>
      </c>
      <c r="H699" s="41">
        <f t="shared" si="111"/>
        <v>1080</v>
      </c>
    </row>
    <row r="700" spans="1:11" s="85" customFormat="1" ht="32.25" customHeight="1" x14ac:dyDescent="0.3">
      <c r="A700" s="9" t="s">
        <v>189</v>
      </c>
      <c r="B700" s="10" t="s">
        <v>206</v>
      </c>
      <c r="C700" s="10" t="s">
        <v>137</v>
      </c>
      <c r="D700" s="10" t="s">
        <v>80</v>
      </c>
      <c r="E700" s="10" t="s">
        <v>190</v>
      </c>
      <c r="F700" s="26">
        <f>'4'!G483</f>
        <v>1199</v>
      </c>
      <c r="G700" s="41">
        <v>1080</v>
      </c>
      <c r="H700" s="41">
        <v>1080</v>
      </c>
    </row>
    <row r="701" spans="1:11" s="85" customFormat="1" ht="18.75" customHeight="1" x14ac:dyDescent="0.3">
      <c r="A701" s="252" t="s">
        <v>526</v>
      </c>
      <c r="B701" s="253" t="s">
        <v>206</v>
      </c>
      <c r="C701" s="253" t="s">
        <v>144</v>
      </c>
      <c r="D701" s="253" t="s">
        <v>290</v>
      </c>
      <c r="E701" s="253" t="s">
        <v>367</v>
      </c>
      <c r="F701" s="254">
        <f>F702+F705+F708</f>
        <v>1484.2860000000001</v>
      </c>
      <c r="G701" s="254">
        <f>G702+G705+G708</f>
        <v>1429.6179999999999</v>
      </c>
      <c r="H701" s="254">
        <f>H702+H705+H708</f>
        <v>1435.261</v>
      </c>
    </row>
    <row r="702" spans="1:11" s="85" customFormat="1" ht="97.95" customHeight="1" x14ac:dyDescent="0.3">
      <c r="A702" s="13" t="s">
        <v>527</v>
      </c>
      <c r="B702" s="18" t="s">
        <v>206</v>
      </c>
      <c r="C702" s="18" t="s">
        <v>144</v>
      </c>
      <c r="D702" s="18" t="s">
        <v>43</v>
      </c>
      <c r="E702" s="18" t="s">
        <v>367</v>
      </c>
      <c r="F702" s="43">
        <f t="shared" ref="F702:H703" si="112">F703</f>
        <v>240</v>
      </c>
      <c r="G702" s="43">
        <f t="shared" si="112"/>
        <v>1130</v>
      </c>
      <c r="H702" s="43">
        <f t="shared" si="112"/>
        <v>1130</v>
      </c>
    </row>
    <row r="703" spans="1:11" s="85" customFormat="1" ht="33" customHeight="1" x14ac:dyDescent="0.3">
      <c r="A703" s="9" t="s">
        <v>188</v>
      </c>
      <c r="B703" s="10" t="s">
        <v>206</v>
      </c>
      <c r="C703" s="10" t="s">
        <v>144</v>
      </c>
      <c r="D703" s="10" t="s">
        <v>735</v>
      </c>
      <c r="E703" s="10" t="s">
        <v>147</v>
      </c>
      <c r="F703" s="41">
        <f t="shared" si="112"/>
        <v>240</v>
      </c>
      <c r="G703" s="41">
        <f t="shared" si="112"/>
        <v>1130</v>
      </c>
      <c r="H703" s="41">
        <f t="shared" si="112"/>
        <v>1130</v>
      </c>
    </row>
    <row r="704" spans="1:11" s="85" customFormat="1" ht="36" customHeight="1" x14ac:dyDescent="0.3">
      <c r="A704" s="9" t="s">
        <v>191</v>
      </c>
      <c r="B704" s="10" t="s">
        <v>206</v>
      </c>
      <c r="C704" s="10" t="s">
        <v>144</v>
      </c>
      <c r="D704" s="10" t="s">
        <v>735</v>
      </c>
      <c r="E704" s="10" t="s">
        <v>192</v>
      </c>
      <c r="F704" s="26">
        <f>'4'!G854</f>
        <v>240</v>
      </c>
      <c r="G704" s="41">
        <v>1130</v>
      </c>
      <c r="H704" s="41">
        <v>1130</v>
      </c>
    </row>
    <row r="705" spans="1:8" s="78" customFormat="1" ht="57" customHeight="1" x14ac:dyDescent="0.3">
      <c r="A705" s="13" t="s">
        <v>694</v>
      </c>
      <c r="B705" s="18" t="s">
        <v>206</v>
      </c>
      <c r="C705" s="18" t="s">
        <v>144</v>
      </c>
      <c r="D705" s="18" t="s">
        <v>81</v>
      </c>
      <c r="E705" s="18" t="s">
        <v>367</v>
      </c>
      <c r="F705" s="43">
        <f t="shared" ref="F705:H706" si="113">F706</f>
        <v>0</v>
      </c>
      <c r="G705" s="43">
        <f t="shared" si="113"/>
        <v>200</v>
      </c>
      <c r="H705" s="43">
        <f t="shared" si="113"/>
        <v>200</v>
      </c>
    </row>
    <row r="706" spans="1:8" s="78" customFormat="1" ht="32.25" customHeight="1" x14ac:dyDescent="0.3">
      <c r="A706" s="9" t="s">
        <v>188</v>
      </c>
      <c r="B706" s="10" t="s">
        <v>206</v>
      </c>
      <c r="C706" s="10" t="s">
        <v>144</v>
      </c>
      <c r="D706" s="10" t="s">
        <v>82</v>
      </c>
      <c r="E706" s="10" t="s">
        <v>147</v>
      </c>
      <c r="F706" s="41">
        <f t="shared" si="113"/>
        <v>0</v>
      </c>
      <c r="G706" s="41">
        <f t="shared" si="113"/>
        <v>200</v>
      </c>
      <c r="H706" s="41">
        <f t="shared" si="113"/>
        <v>200</v>
      </c>
    </row>
    <row r="707" spans="1:8" ht="31.5" customHeight="1" x14ac:dyDescent="0.25">
      <c r="A707" s="9" t="s">
        <v>191</v>
      </c>
      <c r="B707" s="10" t="s">
        <v>206</v>
      </c>
      <c r="C707" s="10" t="s">
        <v>144</v>
      </c>
      <c r="D707" s="10" t="s">
        <v>82</v>
      </c>
      <c r="E707" s="10" t="s">
        <v>192</v>
      </c>
      <c r="F707" s="410">
        <f>200-200</f>
        <v>0</v>
      </c>
      <c r="G707" s="41">
        <v>200</v>
      </c>
      <c r="H707" s="41">
        <v>200</v>
      </c>
    </row>
    <row r="708" spans="1:8" ht="31.5" customHeight="1" x14ac:dyDescent="0.25">
      <c r="A708" s="9" t="s">
        <v>140</v>
      </c>
      <c r="B708" s="10" t="s">
        <v>206</v>
      </c>
      <c r="C708" s="10" t="s">
        <v>144</v>
      </c>
      <c r="D708" s="10" t="s">
        <v>290</v>
      </c>
      <c r="E708" s="10" t="s">
        <v>367</v>
      </c>
      <c r="F708" s="41">
        <f>F709</f>
        <v>1244.2860000000001</v>
      </c>
      <c r="G708" s="41">
        <f t="shared" ref="G708:H711" si="114">G709</f>
        <v>99.617999999999995</v>
      </c>
      <c r="H708" s="41">
        <f t="shared" si="114"/>
        <v>105.261</v>
      </c>
    </row>
    <row r="709" spans="1:8" ht="46.95" customHeight="1" x14ac:dyDescent="0.25">
      <c r="A709" s="9" t="s">
        <v>141</v>
      </c>
      <c r="B709" s="10" t="s">
        <v>206</v>
      </c>
      <c r="C709" s="10" t="s">
        <v>144</v>
      </c>
      <c r="D709" s="10" t="s">
        <v>290</v>
      </c>
      <c r="E709" s="10" t="s">
        <v>367</v>
      </c>
      <c r="F709" s="41">
        <f>F710+F713</f>
        <v>1244.2860000000001</v>
      </c>
      <c r="G709" s="41">
        <f>G710+G713</f>
        <v>99.617999999999995</v>
      </c>
      <c r="H709" s="41">
        <f>H710+H713</f>
        <v>105.261</v>
      </c>
    </row>
    <row r="710" spans="1:8" ht="240" customHeight="1" x14ac:dyDescent="0.25">
      <c r="A710" s="24" t="s">
        <v>758</v>
      </c>
      <c r="B710" s="10" t="s">
        <v>206</v>
      </c>
      <c r="C710" s="10" t="s">
        <v>144</v>
      </c>
      <c r="D710" s="18" t="s">
        <v>749</v>
      </c>
      <c r="E710" s="18" t="s">
        <v>367</v>
      </c>
      <c r="F710" s="43">
        <f>F711</f>
        <v>114.286</v>
      </c>
      <c r="G710" s="43">
        <f t="shared" si="114"/>
        <v>99.617999999999995</v>
      </c>
      <c r="H710" s="43">
        <f t="shared" si="114"/>
        <v>105.261</v>
      </c>
    </row>
    <row r="711" spans="1:8" ht="20.399999999999999" customHeight="1" x14ac:dyDescent="0.25">
      <c r="A711" s="23" t="s">
        <v>179</v>
      </c>
      <c r="B711" s="10" t="s">
        <v>206</v>
      </c>
      <c r="C711" s="10" t="s">
        <v>144</v>
      </c>
      <c r="D711" s="10" t="s">
        <v>749</v>
      </c>
      <c r="E711" s="10" t="s">
        <v>180</v>
      </c>
      <c r="F711" s="41">
        <f>F712</f>
        <v>114.286</v>
      </c>
      <c r="G711" s="41">
        <f t="shared" si="114"/>
        <v>99.617999999999995</v>
      </c>
      <c r="H711" s="41">
        <f t="shared" si="114"/>
        <v>105.261</v>
      </c>
    </row>
    <row r="712" spans="1:8" ht="81" customHeight="1" x14ac:dyDescent="0.25">
      <c r="A712" s="23" t="s">
        <v>756</v>
      </c>
      <c r="B712" s="10" t="s">
        <v>206</v>
      </c>
      <c r="C712" s="10" t="s">
        <v>144</v>
      </c>
      <c r="D712" s="10" t="s">
        <v>749</v>
      </c>
      <c r="E712" s="10" t="s">
        <v>345</v>
      </c>
      <c r="F712" s="210">
        <v>114.286</v>
      </c>
      <c r="G712" s="210">
        <v>99.617999999999995</v>
      </c>
      <c r="H712" s="210">
        <v>105.261</v>
      </c>
    </row>
    <row r="713" spans="1:8" ht="63.6" customHeight="1" x14ac:dyDescent="0.25">
      <c r="A713" s="342" t="s">
        <v>969</v>
      </c>
      <c r="B713" s="180" t="s">
        <v>206</v>
      </c>
      <c r="C713" s="180" t="s">
        <v>144</v>
      </c>
      <c r="D713" s="180" t="s">
        <v>968</v>
      </c>
      <c r="E713" s="180" t="s">
        <v>367</v>
      </c>
      <c r="F713" s="395">
        <f t="shared" ref="F713:H714" si="115">F714</f>
        <v>1130</v>
      </c>
      <c r="G713" s="395">
        <f t="shared" si="115"/>
        <v>0</v>
      </c>
      <c r="H713" s="395">
        <f t="shared" si="115"/>
        <v>0</v>
      </c>
    </row>
    <row r="714" spans="1:8" ht="34.200000000000003" customHeight="1" x14ac:dyDescent="0.25">
      <c r="A714" s="220" t="s">
        <v>188</v>
      </c>
      <c r="B714" s="179" t="s">
        <v>206</v>
      </c>
      <c r="C714" s="179" t="s">
        <v>144</v>
      </c>
      <c r="D714" s="179" t="s">
        <v>968</v>
      </c>
      <c r="E714" s="179" t="s">
        <v>147</v>
      </c>
      <c r="F714" s="40">
        <f t="shared" si="115"/>
        <v>1130</v>
      </c>
      <c r="G714" s="40">
        <f t="shared" si="115"/>
        <v>0</v>
      </c>
      <c r="H714" s="40">
        <f t="shared" si="115"/>
        <v>0</v>
      </c>
    </row>
    <row r="715" spans="1:8" ht="34.950000000000003" customHeight="1" x14ac:dyDescent="0.25">
      <c r="A715" s="220" t="s">
        <v>191</v>
      </c>
      <c r="B715" s="179" t="s">
        <v>206</v>
      </c>
      <c r="C715" s="179" t="s">
        <v>144</v>
      </c>
      <c r="D715" s="179" t="s">
        <v>968</v>
      </c>
      <c r="E715" s="179" t="s">
        <v>192</v>
      </c>
      <c r="F715" s="40">
        <f>'4'!G498</f>
        <v>1130</v>
      </c>
      <c r="G715" s="40">
        <v>0</v>
      </c>
      <c r="H715" s="40">
        <v>0</v>
      </c>
    </row>
    <row r="716" spans="1:8" ht="18.75" customHeight="1" x14ac:dyDescent="0.25">
      <c r="A716" s="252" t="s">
        <v>360</v>
      </c>
      <c r="B716" s="253" t="s">
        <v>206</v>
      </c>
      <c r="C716" s="253" t="s">
        <v>148</v>
      </c>
      <c r="D716" s="253" t="s">
        <v>290</v>
      </c>
      <c r="E716" s="253" t="s">
        <v>367</v>
      </c>
      <c r="F716" s="254">
        <f>F717+F733+F758</f>
        <v>25023.699090000002</v>
      </c>
      <c r="G716" s="254">
        <f>G717+G733+G758</f>
        <v>41956.797169999998</v>
      </c>
      <c r="H716" s="254">
        <f>H717+H733+H758</f>
        <v>42670.73835</v>
      </c>
    </row>
    <row r="717" spans="1:8" ht="47.25" customHeight="1" x14ac:dyDescent="0.25">
      <c r="A717" s="13" t="s">
        <v>418</v>
      </c>
      <c r="B717" s="10" t="s">
        <v>206</v>
      </c>
      <c r="C717" s="10" t="s">
        <v>148</v>
      </c>
      <c r="D717" s="10" t="s">
        <v>25</v>
      </c>
      <c r="E717" s="10" t="s">
        <v>367</v>
      </c>
      <c r="F717" s="41">
        <f>F721+F725+F718</f>
        <v>3869.2720200000008</v>
      </c>
      <c r="G717" s="41">
        <f>G721+G725+G718</f>
        <v>7188.7750000000005</v>
      </c>
      <c r="H717" s="41">
        <f>H721+H725+H718</f>
        <v>7462.5869999999995</v>
      </c>
    </row>
    <row r="718" spans="1:8" ht="47.25" customHeight="1" x14ac:dyDescent="0.25">
      <c r="A718" s="139" t="s">
        <v>236</v>
      </c>
      <c r="B718" s="11" t="s">
        <v>206</v>
      </c>
      <c r="C718" s="11" t="s">
        <v>148</v>
      </c>
      <c r="D718" s="50" t="s">
        <v>515</v>
      </c>
      <c r="E718" s="50" t="s">
        <v>367</v>
      </c>
      <c r="F718" s="34">
        <f t="shared" ref="F718:H719" si="116">F719</f>
        <v>365.4</v>
      </c>
      <c r="G718" s="34">
        <f t="shared" si="116"/>
        <v>0</v>
      </c>
      <c r="H718" s="34">
        <f t="shared" si="116"/>
        <v>0</v>
      </c>
    </row>
    <row r="719" spans="1:8" ht="47.25" customHeight="1" x14ac:dyDescent="0.25">
      <c r="A719" s="22" t="s">
        <v>565</v>
      </c>
      <c r="B719" s="11" t="s">
        <v>206</v>
      </c>
      <c r="C719" s="11" t="s">
        <v>148</v>
      </c>
      <c r="D719" s="50" t="s">
        <v>515</v>
      </c>
      <c r="E719" s="50" t="s">
        <v>147</v>
      </c>
      <c r="F719" s="34">
        <f t="shared" si="116"/>
        <v>365.4</v>
      </c>
      <c r="G719" s="34">
        <f t="shared" si="116"/>
        <v>0</v>
      </c>
      <c r="H719" s="34">
        <f t="shared" si="116"/>
        <v>0</v>
      </c>
    </row>
    <row r="720" spans="1:8" ht="47.25" customHeight="1" x14ac:dyDescent="0.25">
      <c r="A720" s="3" t="s">
        <v>191</v>
      </c>
      <c r="B720" s="7" t="s">
        <v>206</v>
      </c>
      <c r="C720" s="7" t="s">
        <v>148</v>
      </c>
      <c r="D720" s="260" t="s">
        <v>515</v>
      </c>
      <c r="E720" s="260" t="s">
        <v>192</v>
      </c>
      <c r="F720" s="346">
        <v>365.4</v>
      </c>
      <c r="G720" s="41">
        <v>0</v>
      </c>
      <c r="H720" s="41">
        <v>0</v>
      </c>
    </row>
    <row r="721" spans="1:9" ht="33" customHeight="1" x14ac:dyDescent="0.25">
      <c r="A721" s="17" t="s">
        <v>83</v>
      </c>
      <c r="B721" s="10" t="s">
        <v>206</v>
      </c>
      <c r="C721" s="10" t="s">
        <v>148</v>
      </c>
      <c r="D721" s="10" t="s">
        <v>38</v>
      </c>
      <c r="E721" s="10" t="s">
        <v>367</v>
      </c>
      <c r="F721" s="41">
        <f>F722</f>
        <v>3174.6110000000008</v>
      </c>
      <c r="G721" s="41">
        <f>G722</f>
        <v>6888.7750000000005</v>
      </c>
      <c r="H721" s="41">
        <f>H722</f>
        <v>7162.5869999999995</v>
      </c>
    </row>
    <row r="722" spans="1:9" ht="79.5" customHeight="1" x14ac:dyDescent="0.25">
      <c r="A722" s="13" t="s">
        <v>208</v>
      </c>
      <c r="B722" s="10" t="s">
        <v>206</v>
      </c>
      <c r="C722" s="10" t="s">
        <v>148</v>
      </c>
      <c r="D722" s="10" t="s">
        <v>84</v>
      </c>
      <c r="E722" s="10" t="s">
        <v>367</v>
      </c>
      <c r="F722" s="41">
        <f>F723+F724</f>
        <v>3174.6110000000008</v>
      </c>
      <c r="G722" s="41">
        <f>G723+G724</f>
        <v>6888.7750000000005</v>
      </c>
      <c r="H722" s="41">
        <f>H723+H724</f>
        <v>7162.5869999999995</v>
      </c>
    </row>
    <row r="723" spans="1:9" ht="47.25" customHeight="1" x14ac:dyDescent="0.25">
      <c r="A723" s="23" t="s">
        <v>175</v>
      </c>
      <c r="B723" s="10" t="s">
        <v>206</v>
      </c>
      <c r="C723" s="10" t="s">
        <v>148</v>
      </c>
      <c r="D723" s="10" t="s">
        <v>84</v>
      </c>
      <c r="E723" s="10" t="s">
        <v>176</v>
      </c>
      <c r="F723" s="26">
        <f>'4'!G862</f>
        <v>50.119170000000011</v>
      </c>
      <c r="G723" s="41">
        <v>103.33125</v>
      </c>
      <c r="H723" s="41">
        <v>107.4388</v>
      </c>
    </row>
    <row r="724" spans="1:9" ht="35.25" customHeight="1" x14ac:dyDescent="0.25">
      <c r="A724" s="9" t="s">
        <v>189</v>
      </c>
      <c r="B724" s="10" t="s">
        <v>206</v>
      </c>
      <c r="C724" s="10" t="s">
        <v>148</v>
      </c>
      <c r="D724" s="10" t="s">
        <v>84</v>
      </c>
      <c r="E724" s="10" t="s">
        <v>190</v>
      </c>
      <c r="F724" s="26">
        <f>'4'!G863</f>
        <v>3124.4918300000008</v>
      </c>
      <c r="G724" s="41">
        <v>6785.4437500000004</v>
      </c>
      <c r="H724" s="41">
        <v>7055.1481999999996</v>
      </c>
    </row>
    <row r="725" spans="1:9" ht="48.6" customHeight="1" x14ac:dyDescent="0.25">
      <c r="A725" s="13" t="s">
        <v>927</v>
      </c>
      <c r="B725" s="18" t="s">
        <v>206</v>
      </c>
      <c r="C725" s="18" t="s">
        <v>148</v>
      </c>
      <c r="D725" s="18" t="s">
        <v>25</v>
      </c>
      <c r="E725" s="18" t="s">
        <v>367</v>
      </c>
      <c r="F725" s="43">
        <f>F726</f>
        <v>329.26101999999997</v>
      </c>
      <c r="G725" s="43">
        <f t="shared" ref="G725:H728" si="117">G726</f>
        <v>300</v>
      </c>
      <c r="H725" s="43">
        <f t="shared" si="117"/>
        <v>300</v>
      </c>
    </row>
    <row r="726" spans="1:9" ht="35.1" customHeight="1" x14ac:dyDescent="0.25">
      <c r="A726" s="93" t="s">
        <v>410</v>
      </c>
      <c r="B726" s="18" t="s">
        <v>206</v>
      </c>
      <c r="C726" s="18" t="s">
        <v>148</v>
      </c>
      <c r="D726" s="18" t="s">
        <v>60</v>
      </c>
      <c r="E726" s="18" t="s">
        <v>367</v>
      </c>
      <c r="F726" s="43">
        <f>F727</f>
        <v>329.26101999999997</v>
      </c>
      <c r="G726" s="43">
        <f t="shared" si="117"/>
        <v>300</v>
      </c>
      <c r="H726" s="43">
        <f t="shared" si="117"/>
        <v>300</v>
      </c>
    </row>
    <row r="727" spans="1:9" ht="61.5" customHeight="1" x14ac:dyDescent="0.25">
      <c r="A727" s="13" t="s">
        <v>638</v>
      </c>
      <c r="B727" s="18" t="s">
        <v>206</v>
      </c>
      <c r="C727" s="18" t="s">
        <v>148</v>
      </c>
      <c r="D727" s="18" t="s">
        <v>60</v>
      </c>
      <c r="E727" s="18" t="s">
        <v>367</v>
      </c>
      <c r="F727" s="43">
        <f>F728</f>
        <v>329.26101999999997</v>
      </c>
      <c r="G727" s="43">
        <f t="shared" si="117"/>
        <v>300</v>
      </c>
      <c r="H727" s="43">
        <f t="shared" si="117"/>
        <v>300</v>
      </c>
    </row>
    <row r="728" spans="1:9" ht="35.25" customHeight="1" x14ac:dyDescent="0.25">
      <c r="A728" s="23" t="s">
        <v>188</v>
      </c>
      <c r="B728" s="10" t="s">
        <v>206</v>
      </c>
      <c r="C728" s="10" t="s">
        <v>148</v>
      </c>
      <c r="D728" s="10" t="s">
        <v>61</v>
      </c>
      <c r="E728" s="10" t="s">
        <v>147</v>
      </c>
      <c r="F728" s="41">
        <f>F729</f>
        <v>329.26101999999997</v>
      </c>
      <c r="G728" s="41">
        <f t="shared" si="117"/>
        <v>300</v>
      </c>
      <c r="H728" s="41">
        <f t="shared" si="117"/>
        <v>300</v>
      </c>
    </row>
    <row r="729" spans="1:9" ht="32.700000000000003" customHeight="1" x14ac:dyDescent="0.25">
      <c r="A729" s="23" t="s">
        <v>189</v>
      </c>
      <c r="B729" s="10" t="s">
        <v>206</v>
      </c>
      <c r="C729" s="10" t="s">
        <v>148</v>
      </c>
      <c r="D729" s="10" t="s">
        <v>61</v>
      </c>
      <c r="E729" s="10" t="s">
        <v>190</v>
      </c>
      <c r="F729" s="26">
        <f>300-22.13898+51.4</f>
        <v>329.26101999999997</v>
      </c>
      <c r="G729" s="41">
        <v>300</v>
      </c>
      <c r="H729" s="41">
        <v>300</v>
      </c>
      <c r="I729" s="77"/>
    </row>
    <row r="730" spans="1:9" ht="32.700000000000003" hidden="1" customHeight="1" x14ac:dyDescent="0.25">
      <c r="A730" s="72"/>
      <c r="B730" s="72"/>
      <c r="C730" s="72"/>
      <c r="D730" s="72"/>
      <c r="E730" s="72"/>
      <c r="G730" s="41"/>
      <c r="H730" s="41"/>
    </row>
    <row r="731" spans="1:9" ht="32.700000000000003" hidden="1" customHeight="1" x14ac:dyDescent="0.25">
      <c r="A731" s="72"/>
      <c r="B731" s="72"/>
      <c r="C731" s="72"/>
      <c r="D731" s="72"/>
      <c r="E731" s="72"/>
      <c r="G731" s="41"/>
      <c r="H731" s="41"/>
    </row>
    <row r="732" spans="1:9" ht="32.700000000000003" hidden="1" customHeight="1" x14ac:dyDescent="0.25">
      <c r="A732" s="72"/>
      <c r="B732" s="72"/>
      <c r="C732" s="72"/>
      <c r="D732" s="72"/>
      <c r="E732" s="72"/>
      <c r="G732" s="41"/>
      <c r="H732" s="41"/>
    </row>
    <row r="733" spans="1:9" ht="131.25" customHeight="1" x14ac:dyDescent="0.25">
      <c r="A733" s="29" t="s">
        <v>708</v>
      </c>
      <c r="B733" s="21" t="s">
        <v>206</v>
      </c>
      <c r="C733" s="21" t="s">
        <v>148</v>
      </c>
      <c r="D733" s="21" t="s">
        <v>673</v>
      </c>
      <c r="E733" s="21" t="s">
        <v>367</v>
      </c>
      <c r="F733" s="44">
        <f>F734+F739+F747</f>
        <v>21154.427070000002</v>
      </c>
      <c r="G733" s="44">
        <f>G734+G739+G747</f>
        <v>33768.022169999997</v>
      </c>
      <c r="H733" s="44">
        <f>H734+H739+H747</f>
        <v>34208.15135</v>
      </c>
    </row>
    <row r="734" spans="1:9" ht="81" customHeight="1" x14ac:dyDescent="0.25">
      <c r="A734" s="24" t="s">
        <v>767</v>
      </c>
      <c r="B734" s="18" t="s">
        <v>206</v>
      </c>
      <c r="C734" s="18" t="s">
        <v>148</v>
      </c>
      <c r="D734" s="10" t="s">
        <v>679</v>
      </c>
      <c r="E734" s="18" t="s">
        <v>367</v>
      </c>
      <c r="F734" s="43">
        <f>F735+F737</f>
        <v>7746.8857999999991</v>
      </c>
      <c r="G734" s="43">
        <f>G735+G737</f>
        <v>7335.8558599999997</v>
      </c>
      <c r="H734" s="43">
        <f>H735+H737</f>
        <v>7335.8558599999997</v>
      </c>
    </row>
    <row r="735" spans="1:9" ht="37.950000000000003" customHeight="1" x14ac:dyDescent="0.25">
      <c r="A735" s="9" t="s">
        <v>174</v>
      </c>
      <c r="B735" s="10" t="s">
        <v>206</v>
      </c>
      <c r="C735" s="10" t="s">
        <v>148</v>
      </c>
      <c r="D735" s="10" t="s">
        <v>679</v>
      </c>
      <c r="E735" s="10" t="s">
        <v>146</v>
      </c>
      <c r="F735" s="41">
        <f>F736</f>
        <v>376.71</v>
      </c>
      <c r="G735" s="41">
        <f>G736</f>
        <v>250</v>
      </c>
      <c r="H735" s="41">
        <f>H736</f>
        <v>250</v>
      </c>
    </row>
    <row r="736" spans="1:9" ht="52.95" customHeight="1" x14ac:dyDescent="0.25">
      <c r="A736" s="23" t="s">
        <v>175</v>
      </c>
      <c r="B736" s="10" t="s">
        <v>206</v>
      </c>
      <c r="C736" s="10" t="s">
        <v>148</v>
      </c>
      <c r="D736" s="10" t="s">
        <v>679</v>
      </c>
      <c r="E736" s="10" t="s">
        <v>176</v>
      </c>
      <c r="F736" s="26">
        <f>'4'!G503</f>
        <v>376.71</v>
      </c>
      <c r="G736" s="26">
        <v>250</v>
      </c>
      <c r="H736" s="26">
        <v>250</v>
      </c>
    </row>
    <row r="737" spans="1:8" ht="48.75" customHeight="1" x14ac:dyDescent="0.25">
      <c r="A737" s="23" t="s">
        <v>528</v>
      </c>
      <c r="B737" s="10" t="s">
        <v>206</v>
      </c>
      <c r="C737" s="10" t="s">
        <v>148</v>
      </c>
      <c r="D737" s="10" t="s">
        <v>679</v>
      </c>
      <c r="E737" s="10" t="s">
        <v>529</v>
      </c>
      <c r="F737" s="26">
        <f>F738</f>
        <v>7370.1757999999991</v>
      </c>
      <c r="G737" s="41">
        <f>G738</f>
        <v>7085.8558599999997</v>
      </c>
      <c r="H737" s="41">
        <f>H738</f>
        <v>7085.8558599999997</v>
      </c>
    </row>
    <row r="738" spans="1:8" ht="17.25" customHeight="1" x14ac:dyDescent="0.25">
      <c r="A738" s="23" t="s">
        <v>530</v>
      </c>
      <c r="B738" s="10" t="s">
        <v>206</v>
      </c>
      <c r="C738" s="10" t="s">
        <v>148</v>
      </c>
      <c r="D738" s="10" t="s">
        <v>679</v>
      </c>
      <c r="E738" s="10" t="s">
        <v>531</v>
      </c>
      <c r="F738" s="26">
        <f>'4'!G505</f>
        <v>7370.1757999999991</v>
      </c>
      <c r="G738" s="41">
        <v>7085.8558599999997</v>
      </c>
      <c r="H738" s="41">
        <v>7085.8558599999997</v>
      </c>
    </row>
    <row r="739" spans="1:8" ht="93.6" customHeight="1" x14ac:dyDescent="0.25">
      <c r="A739" s="24" t="s">
        <v>929</v>
      </c>
      <c r="B739" s="10" t="s">
        <v>206</v>
      </c>
      <c r="C739" s="10" t="s">
        <v>148</v>
      </c>
      <c r="D739" s="18" t="s">
        <v>766</v>
      </c>
      <c r="E739" s="18" t="s">
        <v>367</v>
      </c>
      <c r="F739" s="43">
        <f t="shared" ref="F739:H740" si="118">F740</f>
        <v>0</v>
      </c>
      <c r="G739" s="43">
        <f t="shared" si="118"/>
        <v>13416.48</v>
      </c>
      <c r="H739" s="43">
        <f t="shared" si="118"/>
        <v>13416.48</v>
      </c>
    </row>
    <row r="740" spans="1:8" ht="17.25" customHeight="1" x14ac:dyDescent="0.25">
      <c r="A740" s="23" t="s">
        <v>528</v>
      </c>
      <c r="B740" s="10" t="s">
        <v>206</v>
      </c>
      <c r="C740" s="10" t="s">
        <v>148</v>
      </c>
      <c r="D740" s="10" t="s">
        <v>766</v>
      </c>
      <c r="E740" s="10" t="s">
        <v>529</v>
      </c>
      <c r="F740" s="41">
        <f t="shared" si="118"/>
        <v>0</v>
      </c>
      <c r="G740" s="41">
        <f t="shared" si="118"/>
        <v>13416.48</v>
      </c>
      <c r="H740" s="41">
        <f t="shared" si="118"/>
        <v>13416.48</v>
      </c>
    </row>
    <row r="741" spans="1:8" ht="17.25" customHeight="1" x14ac:dyDescent="0.25">
      <c r="A741" s="23" t="s">
        <v>530</v>
      </c>
      <c r="B741" s="10" t="s">
        <v>206</v>
      </c>
      <c r="C741" s="10" t="s">
        <v>148</v>
      </c>
      <c r="D741" s="10" t="s">
        <v>766</v>
      </c>
      <c r="E741" s="10" t="s">
        <v>531</v>
      </c>
      <c r="F741" s="26">
        <f>12784.77-12784.77</f>
        <v>0</v>
      </c>
      <c r="G741" s="26">
        <f>12784.77+631.71</f>
        <v>13416.48</v>
      </c>
      <c r="H741" s="26">
        <f>12784.77+631.71</f>
        <v>13416.48</v>
      </c>
    </row>
    <row r="742" spans="1:8" ht="17.25" hidden="1" customHeight="1" x14ac:dyDescent="0.25">
      <c r="A742" s="23"/>
      <c r="B742" s="10"/>
      <c r="C742" s="10"/>
      <c r="D742" s="10"/>
      <c r="E742" s="10"/>
      <c r="F742" s="41"/>
      <c r="G742" s="41"/>
      <c r="H742" s="41"/>
    </row>
    <row r="743" spans="1:8" ht="17.25" hidden="1" customHeight="1" x14ac:dyDescent="0.25">
      <c r="A743" s="23"/>
      <c r="B743" s="10"/>
      <c r="C743" s="10"/>
      <c r="D743" s="10"/>
      <c r="E743" s="10"/>
      <c r="F743" s="41"/>
      <c r="G743" s="41"/>
      <c r="H743" s="41"/>
    </row>
    <row r="744" spans="1:8" ht="17.25" hidden="1" customHeight="1" x14ac:dyDescent="0.25">
      <c r="A744" s="23"/>
      <c r="B744" s="10"/>
      <c r="C744" s="10"/>
      <c r="D744" s="10"/>
      <c r="E744" s="10"/>
      <c r="F744" s="41"/>
      <c r="G744" s="41"/>
      <c r="H744" s="41"/>
    </row>
    <row r="745" spans="1:8" ht="17.25" hidden="1" customHeight="1" x14ac:dyDescent="0.25">
      <c r="A745" s="23"/>
      <c r="B745" s="10"/>
      <c r="C745" s="10"/>
      <c r="D745" s="10"/>
      <c r="E745" s="10"/>
      <c r="F745" s="41"/>
      <c r="G745" s="41"/>
      <c r="H745" s="41"/>
    </row>
    <row r="746" spans="1:8" ht="17.25" hidden="1" customHeight="1" x14ac:dyDescent="0.25">
      <c r="A746" s="23"/>
      <c r="B746" s="10"/>
      <c r="C746" s="10"/>
      <c r="D746" s="10"/>
      <c r="E746" s="10"/>
      <c r="F746" s="41"/>
      <c r="G746" s="41"/>
      <c r="H746" s="41"/>
    </row>
    <row r="747" spans="1:8" ht="112.95" customHeight="1" x14ac:dyDescent="0.25">
      <c r="A747" s="13" t="s">
        <v>592</v>
      </c>
      <c r="B747" s="18" t="s">
        <v>206</v>
      </c>
      <c r="C747" s="18" t="s">
        <v>148</v>
      </c>
      <c r="D747" s="10" t="s">
        <v>677</v>
      </c>
      <c r="E747" s="18" t="s">
        <v>367</v>
      </c>
      <c r="F747" s="43">
        <f>F748+F750</f>
        <v>13407.541270000002</v>
      </c>
      <c r="G747" s="43">
        <f>G748+G750</f>
        <v>13015.686309999999</v>
      </c>
      <c r="H747" s="43">
        <f>H748+H750</f>
        <v>13455.815490000001</v>
      </c>
    </row>
    <row r="748" spans="1:8" ht="37.200000000000003" customHeight="1" x14ac:dyDescent="0.25">
      <c r="A748" s="9" t="s">
        <v>174</v>
      </c>
      <c r="B748" s="10" t="s">
        <v>206</v>
      </c>
      <c r="C748" s="10" t="s">
        <v>148</v>
      </c>
      <c r="D748" s="10" t="s">
        <v>677</v>
      </c>
      <c r="E748" s="10" t="s">
        <v>146</v>
      </c>
      <c r="F748" s="41">
        <f>F749</f>
        <v>150</v>
      </c>
      <c r="G748" s="41">
        <f>G749</f>
        <v>150</v>
      </c>
      <c r="H748" s="41">
        <f>H749</f>
        <v>150</v>
      </c>
    </row>
    <row r="749" spans="1:8" ht="50.7" customHeight="1" x14ac:dyDescent="0.25">
      <c r="A749" s="23" t="s">
        <v>175</v>
      </c>
      <c r="B749" s="10" t="s">
        <v>206</v>
      </c>
      <c r="C749" s="10" t="s">
        <v>148</v>
      </c>
      <c r="D749" s="10" t="s">
        <v>677</v>
      </c>
      <c r="E749" s="10" t="s">
        <v>176</v>
      </c>
      <c r="F749" s="26">
        <f>'4'!G516</f>
        <v>150</v>
      </c>
      <c r="G749" s="41">
        <v>150</v>
      </c>
      <c r="H749" s="41">
        <v>150</v>
      </c>
    </row>
    <row r="750" spans="1:8" ht="30.6" customHeight="1" x14ac:dyDescent="0.25">
      <c r="A750" s="9" t="s">
        <v>188</v>
      </c>
      <c r="B750" s="10" t="s">
        <v>206</v>
      </c>
      <c r="C750" s="10" t="s">
        <v>148</v>
      </c>
      <c r="D750" s="10" t="s">
        <v>677</v>
      </c>
      <c r="E750" s="10" t="s">
        <v>147</v>
      </c>
      <c r="F750" s="41">
        <f>F751+F752</f>
        <v>13257.541270000002</v>
      </c>
      <c r="G750" s="41">
        <f>G751+G752</f>
        <v>12865.686309999999</v>
      </c>
      <c r="H750" s="41">
        <f>H751+H752</f>
        <v>13305.815490000001</v>
      </c>
    </row>
    <row r="751" spans="1:8" ht="31.2" customHeight="1" x14ac:dyDescent="0.25">
      <c r="A751" s="23" t="s">
        <v>189</v>
      </c>
      <c r="B751" s="10" t="s">
        <v>206</v>
      </c>
      <c r="C751" s="10" t="s">
        <v>148</v>
      </c>
      <c r="D751" s="10" t="s">
        <v>677</v>
      </c>
      <c r="E751" s="10" t="s">
        <v>190</v>
      </c>
      <c r="F751" s="26">
        <f>'4'!G518</f>
        <v>11057.541270000002</v>
      </c>
      <c r="G751" s="41">
        <v>10865.686309999999</v>
      </c>
      <c r="H751" s="41">
        <v>11505.815490000001</v>
      </c>
    </row>
    <row r="752" spans="1:8" ht="31.2" customHeight="1" x14ac:dyDescent="0.25">
      <c r="A752" s="9" t="s">
        <v>191</v>
      </c>
      <c r="B752" s="10" t="s">
        <v>206</v>
      </c>
      <c r="C752" s="10" t="s">
        <v>148</v>
      </c>
      <c r="D752" s="10" t="s">
        <v>677</v>
      </c>
      <c r="E752" s="10" t="s">
        <v>192</v>
      </c>
      <c r="F752" s="26">
        <f>'4'!G519</f>
        <v>2200</v>
      </c>
      <c r="G752" s="41">
        <v>2000</v>
      </c>
      <c r="H752" s="41">
        <v>1800</v>
      </c>
    </row>
    <row r="753" spans="1:8" ht="94.95" hidden="1" customHeight="1" x14ac:dyDescent="0.25">
      <c r="A753" s="13" t="s">
        <v>594</v>
      </c>
      <c r="B753" s="18" t="s">
        <v>206</v>
      </c>
      <c r="C753" s="18" t="s">
        <v>148</v>
      </c>
      <c r="D753" s="10" t="s">
        <v>678</v>
      </c>
      <c r="E753" s="18" t="s">
        <v>367</v>
      </c>
      <c r="F753" s="43" t="e">
        <f>#REF!+#REF!</f>
        <v>#REF!</v>
      </c>
      <c r="G753" s="43" t="e">
        <f>#REF!+#REF!</f>
        <v>#REF!</v>
      </c>
      <c r="H753" s="43" t="e">
        <f>#REF!+#REF!</f>
        <v>#REF!</v>
      </c>
    </row>
    <row r="754" spans="1:8" ht="37.200000000000003" hidden="1" customHeight="1" x14ac:dyDescent="0.25">
      <c r="A754" s="9" t="s">
        <v>174</v>
      </c>
      <c r="B754" s="10" t="s">
        <v>206</v>
      </c>
      <c r="C754" s="10" t="s">
        <v>148</v>
      </c>
      <c r="D754" s="10" t="s">
        <v>678</v>
      </c>
      <c r="E754" s="10" t="s">
        <v>146</v>
      </c>
      <c r="F754" s="41" t="e">
        <f>#REF!</f>
        <v>#REF!</v>
      </c>
      <c r="G754" s="41" t="e">
        <f>#REF!</f>
        <v>#REF!</v>
      </c>
      <c r="H754" s="41" t="e">
        <f>#REF!</f>
        <v>#REF!</v>
      </c>
    </row>
    <row r="755" spans="1:8" ht="50.7" hidden="1" customHeight="1" x14ac:dyDescent="0.25">
      <c r="A755" s="23" t="s">
        <v>175</v>
      </c>
      <c r="B755" s="10" t="s">
        <v>206</v>
      </c>
      <c r="C755" s="10" t="s">
        <v>148</v>
      </c>
      <c r="D755" s="10" t="s">
        <v>678</v>
      </c>
      <c r="E755" s="10" t="s">
        <v>176</v>
      </c>
      <c r="F755" s="41" t="e">
        <f>#REF!</f>
        <v>#REF!</v>
      </c>
      <c r="G755" s="41" t="e">
        <f>#REF!</f>
        <v>#REF!</v>
      </c>
      <c r="H755" s="41" t="e">
        <f>#REF!</f>
        <v>#REF!</v>
      </c>
    </row>
    <row r="756" spans="1:8" ht="31.2" hidden="1" customHeight="1" x14ac:dyDescent="0.25">
      <c r="A756" s="9" t="s">
        <v>188</v>
      </c>
      <c r="B756" s="10" t="s">
        <v>206</v>
      </c>
      <c r="C756" s="10" t="s">
        <v>148</v>
      </c>
      <c r="D756" s="10" t="s">
        <v>678</v>
      </c>
      <c r="E756" s="10" t="s">
        <v>147</v>
      </c>
      <c r="F756" s="41" t="e">
        <f>#REF!+#REF!</f>
        <v>#REF!</v>
      </c>
      <c r="G756" s="41" t="e">
        <f>#REF!+#REF!</f>
        <v>#REF!</v>
      </c>
      <c r="H756" s="41" t="e">
        <f>#REF!+#REF!</f>
        <v>#REF!</v>
      </c>
    </row>
    <row r="757" spans="1:8" ht="32.700000000000003" hidden="1" customHeight="1" x14ac:dyDescent="0.25">
      <c r="A757" s="23" t="s">
        <v>189</v>
      </c>
      <c r="B757" s="10" t="s">
        <v>206</v>
      </c>
      <c r="C757" s="10" t="s">
        <v>148</v>
      </c>
      <c r="D757" s="10" t="s">
        <v>678</v>
      </c>
      <c r="E757" s="10" t="s">
        <v>190</v>
      </c>
      <c r="F757" s="41" t="e">
        <f>#REF!+#REF!</f>
        <v>#REF!</v>
      </c>
      <c r="G757" s="41" t="e">
        <f>#REF!+#REF!</f>
        <v>#REF!</v>
      </c>
      <c r="H757" s="41" t="e">
        <f>#REF!+#REF!</f>
        <v>#REF!</v>
      </c>
    </row>
    <row r="758" spans="1:8" ht="32.700000000000003" customHeight="1" x14ac:dyDescent="0.25">
      <c r="A758" s="16" t="s">
        <v>1022</v>
      </c>
      <c r="B758" s="10" t="s">
        <v>206</v>
      </c>
      <c r="C758" s="10" t="s">
        <v>148</v>
      </c>
      <c r="D758" s="7" t="s">
        <v>1023</v>
      </c>
      <c r="E758" s="7" t="s">
        <v>367</v>
      </c>
      <c r="F758" s="31">
        <f t="shared" ref="F758:H759" si="119">F759</f>
        <v>0</v>
      </c>
      <c r="G758" s="31">
        <f t="shared" si="119"/>
        <v>1000</v>
      </c>
      <c r="H758" s="31">
        <f t="shared" si="119"/>
        <v>1000</v>
      </c>
    </row>
    <row r="759" spans="1:8" ht="32.700000000000003" customHeight="1" x14ac:dyDescent="0.25">
      <c r="A759" s="401" t="s">
        <v>1025</v>
      </c>
      <c r="B759" s="10" t="s">
        <v>206</v>
      </c>
      <c r="C759" s="10" t="s">
        <v>148</v>
      </c>
      <c r="D759" s="7" t="s">
        <v>1024</v>
      </c>
      <c r="E759" s="11" t="s">
        <v>147</v>
      </c>
      <c r="F759" s="38">
        <f t="shared" si="119"/>
        <v>0</v>
      </c>
      <c r="G759" s="38">
        <f t="shared" si="119"/>
        <v>1000</v>
      </c>
      <c r="H759" s="38">
        <f t="shared" si="119"/>
        <v>1000</v>
      </c>
    </row>
    <row r="760" spans="1:8" ht="32.700000000000003" customHeight="1" x14ac:dyDescent="0.25">
      <c r="A760" s="35" t="s">
        <v>191</v>
      </c>
      <c r="B760" s="10" t="s">
        <v>206</v>
      </c>
      <c r="C760" s="10" t="s">
        <v>148</v>
      </c>
      <c r="D760" s="7" t="s">
        <v>1024</v>
      </c>
      <c r="E760" s="11" t="s">
        <v>192</v>
      </c>
      <c r="F760" s="38">
        <v>0</v>
      </c>
      <c r="G760" s="31">
        <v>1000</v>
      </c>
      <c r="H760" s="31">
        <v>1000</v>
      </c>
    </row>
    <row r="761" spans="1:8" s="85" customFormat="1" ht="19.2" customHeight="1" x14ac:dyDescent="0.3">
      <c r="A761" s="246" t="s">
        <v>209</v>
      </c>
      <c r="B761" s="247" t="s">
        <v>154</v>
      </c>
      <c r="C761" s="247" t="s">
        <v>138</v>
      </c>
      <c r="D761" s="247" t="s">
        <v>290</v>
      </c>
      <c r="E761" s="247" t="s">
        <v>367</v>
      </c>
      <c r="F761" s="248">
        <f t="shared" ref="F761:H762" si="120">F762</f>
        <v>8900.6368000000002</v>
      </c>
      <c r="G761" s="248">
        <f t="shared" si="120"/>
        <v>200</v>
      </c>
      <c r="H761" s="248">
        <f t="shared" si="120"/>
        <v>250</v>
      </c>
    </row>
    <row r="762" spans="1:8" ht="15.75" customHeight="1" x14ac:dyDescent="0.25">
      <c r="A762" s="252" t="s">
        <v>310</v>
      </c>
      <c r="B762" s="253" t="s">
        <v>154</v>
      </c>
      <c r="C762" s="253" t="s">
        <v>139</v>
      </c>
      <c r="D762" s="253" t="s">
        <v>290</v>
      </c>
      <c r="E762" s="253" t="s">
        <v>367</v>
      </c>
      <c r="F762" s="254">
        <f t="shared" si="120"/>
        <v>8900.6368000000002</v>
      </c>
      <c r="G762" s="254">
        <f t="shared" si="120"/>
        <v>200</v>
      </c>
      <c r="H762" s="254">
        <f t="shared" si="120"/>
        <v>250</v>
      </c>
    </row>
    <row r="763" spans="1:8" ht="50.25" customHeight="1" x14ac:dyDescent="0.25">
      <c r="A763" s="13" t="s">
        <v>885</v>
      </c>
      <c r="B763" s="18" t="s">
        <v>154</v>
      </c>
      <c r="C763" s="18" t="s">
        <v>139</v>
      </c>
      <c r="D763" s="18" t="s">
        <v>85</v>
      </c>
      <c r="E763" s="18" t="s">
        <v>367</v>
      </c>
      <c r="F763" s="43">
        <f>F764+F784+F793+F797+F804+F811</f>
        <v>8900.6368000000002</v>
      </c>
      <c r="G763" s="43">
        <f>G764+G784+G793+G797+G804+G811</f>
        <v>200</v>
      </c>
      <c r="H763" s="43">
        <f>H764+H784+H793+H797+H804+H811</f>
        <v>250</v>
      </c>
    </row>
    <row r="764" spans="1:8" ht="33" customHeight="1" x14ac:dyDescent="0.25">
      <c r="A764" s="9" t="s">
        <v>210</v>
      </c>
      <c r="B764" s="10" t="s">
        <v>154</v>
      </c>
      <c r="C764" s="10" t="s">
        <v>139</v>
      </c>
      <c r="D764" s="10" t="s">
        <v>86</v>
      </c>
      <c r="E764" s="10" t="s">
        <v>367</v>
      </c>
      <c r="F764" s="41">
        <f>F765+F782</f>
        <v>509.63679999999999</v>
      </c>
      <c r="G764" s="41">
        <f>G765+G782</f>
        <v>200</v>
      </c>
      <c r="H764" s="41">
        <f>H765+H782</f>
        <v>250</v>
      </c>
    </row>
    <row r="765" spans="1:8" ht="32.25" customHeight="1" x14ac:dyDescent="0.25">
      <c r="A765" s="9" t="s">
        <v>174</v>
      </c>
      <c r="B765" s="10" t="s">
        <v>154</v>
      </c>
      <c r="C765" s="10" t="s">
        <v>139</v>
      </c>
      <c r="D765" s="10" t="s">
        <v>86</v>
      </c>
      <c r="E765" s="10" t="s">
        <v>146</v>
      </c>
      <c r="F765" s="410">
        <f>F766</f>
        <v>212</v>
      </c>
      <c r="G765" s="41">
        <f>G766</f>
        <v>200</v>
      </c>
      <c r="H765" s="41">
        <f>H766</f>
        <v>250</v>
      </c>
    </row>
    <row r="766" spans="1:8" ht="49.5" customHeight="1" x14ac:dyDescent="0.25">
      <c r="A766" s="23" t="s">
        <v>175</v>
      </c>
      <c r="B766" s="10" t="s">
        <v>154</v>
      </c>
      <c r="C766" s="10" t="s">
        <v>139</v>
      </c>
      <c r="D766" s="10" t="s">
        <v>86</v>
      </c>
      <c r="E766" s="10" t="s">
        <v>176</v>
      </c>
      <c r="F766" s="410">
        <f>'5'!D99</f>
        <v>212</v>
      </c>
      <c r="G766" s="41">
        <v>200</v>
      </c>
      <c r="H766" s="41">
        <v>250</v>
      </c>
    </row>
    <row r="767" spans="1:8" ht="49.5" hidden="1" customHeight="1" x14ac:dyDescent="0.25">
      <c r="A767" s="86" t="s">
        <v>532</v>
      </c>
      <c r="B767" s="10" t="s">
        <v>154</v>
      </c>
      <c r="C767" s="10" t="s">
        <v>139</v>
      </c>
      <c r="D767" s="10" t="s">
        <v>86</v>
      </c>
      <c r="E767" s="28" t="s">
        <v>367</v>
      </c>
      <c r="F767" s="409" t="e">
        <f>#REF!+#REF!</f>
        <v>#REF!</v>
      </c>
      <c r="G767" s="33" t="e">
        <f>#REF!+#REF!</f>
        <v>#REF!</v>
      </c>
      <c r="H767" s="33" t="e">
        <f>#REF!+#REF!</f>
        <v>#REF!</v>
      </c>
    </row>
    <row r="768" spans="1:8" ht="83.25" hidden="1" customHeight="1" x14ac:dyDescent="0.25">
      <c r="A768" s="24" t="s">
        <v>541</v>
      </c>
      <c r="B768" s="10" t="s">
        <v>154</v>
      </c>
      <c r="C768" s="10" t="s">
        <v>139</v>
      </c>
      <c r="D768" s="10" t="s">
        <v>86</v>
      </c>
      <c r="E768" s="18" t="s">
        <v>367</v>
      </c>
      <c r="F768" s="182" t="e">
        <f>#REF!</f>
        <v>#REF!</v>
      </c>
      <c r="G768" s="43" t="e">
        <f>#REF!</f>
        <v>#REF!</v>
      </c>
      <c r="H768" s="43" t="e">
        <f>#REF!</f>
        <v>#REF!</v>
      </c>
    </row>
    <row r="769" spans="1:8" ht="39.75" hidden="1" customHeight="1" x14ac:dyDescent="0.25">
      <c r="A769" s="9" t="s">
        <v>174</v>
      </c>
      <c r="B769" s="10" t="s">
        <v>154</v>
      </c>
      <c r="C769" s="10" t="s">
        <v>139</v>
      </c>
      <c r="D769" s="10" t="s">
        <v>86</v>
      </c>
      <c r="E769" s="10" t="s">
        <v>146</v>
      </c>
      <c r="F769" s="410" t="e">
        <f>#REF!</f>
        <v>#REF!</v>
      </c>
      <c r="G769" s="41" t="e">
        <f>#REF!</f>
        <v>#REF!</v>
      </c>
      <c r="H769" s="41" t="e">
        <f>#REF!</f>
        <v>#REF!</v>
      </c>
    </row>
    <row r="770" spans="1:8" ht="64.5" hidden="1" customHeight="1" x14ac:dyDescent="0.25">
      <c r="A770" s="23" t="s">
        <v>542</v>
      </c>
      <c r="B770" s="10" t="s">
        <v>154</v>
      </c>
      <c r="C770" s="10" t="s">
        <v>139</v>
      </c>
      <c r="D770" s="10" t="s">
        <v>86</v>
      </c>
      <c r="E770" s="10" t="s">
        <v>176</v>
      </c>
      <c r="F770" s="410" t="e">
        <f>#REF!</f>
        <v>#REF!</v>
      </c>
      <c r="G770" s="41" t="e">
        <f>#REF!</f>
        <v>#REF!</v>
      </c>
      <c r="H770" s="41" t="e">
        <f>#REF!</f>
        <v>#REF!</v>
      </c>
    </row>
    <row r="771" spans="1:8" ht="47.7" hidden="1" customHeight="1" x14ac:dyDescent="0.25">
      <c r="A771" s="23" t="s">
        <v>528</v>
      </c>
      <c r="B771" s="10" t="s">
        <v>154</v>
      </c>
      <c r="C771" s="10" t="s">
        <v>139</v>
      </c>
      <c r="D771" s="10" t="s">
        <v>86</v>
      </c>
      <c r="E771" s="10" t="s">
        <v>529</v>
      </c>
      <c r="F771" s="410" t="e">
        <f>#REF!</f>
        <v>#REF!</v>
      </c>
      <c r="G771" s="41" t="e">
        <f>#REF!</f>
        <v>#REF!</v>
      </c>
      <c r="H771" s="41" t="e">
        <f>#REF!</f>
        <v>#REF!</v>
      </c>
    </row>
    <row r="772" spans="1:8" ht="15.6" hidden="1" customHeight="1" x14ac:dyDescent="0.25">
      <c r="A772" s="23" t="s">
        <v>530</v>
      </c>
      <c r="B772" s="10" t="s">
        <v>154</v>
      </c>
      <c r="C772" s="10" t="s">
        <v>139</v>
      </c>
      <c r="D772" s="10" t="s">
        <v>86</v>
      </c>
      <c r="E772" s="10" t="s">
        <v>531</v>
      </c>
      <c r="F772" s="410" t="e">
        <f>#REF!</f>
        <v>#REF!</v>
      </c>
      <c r="G772" s="41" t="e">
        <f>#REF!</f>
        <v>#REF!</v>
      </c>
      <c r="H772" s="41" t="e">
        <f>#REF!</f>
        <v>#REF!</v>
      </c>
    </row>
    <row r="773" spans="1:8" ht="30" hidden="1" customHeight="1" x14ac:dyDescent="0.25">
      <c r="A773" s="9" t="s">
        <v>534</v>
      </c>
      <c r="B773" s="10" t="s">
        <v>154</v>
      </c>
      <c r="C773" s="10" t="s">
        <v>139</v>
      </c>
      <c r="D773" s="10" t="s">
        <v>86</v>
      </c>
      <c r="E773" s="10" t="s">
        <v>198</v>
      </c>
      <c r="F773" s="410" t="e">
        <f>#REF!</f>
        <v>#REF!</v>
      </c>
      <c r="G773" s="41" t="e">
        <f>#REF!</f>
        <v>#REF!</v>
      </c>
      <c r="H773" s="41" t="e">
        <f>#REF!</f>
        <v>#REF!</v>
      </c>
    </row>
    <row r="774" spans="1:8" ht="19.95" hidden="1" customHeight="1" x14ac:dyDescent="0.25">
      <c r="A774" s="9" t="s">
        <v>163</v>
      </c>
      <c r="B774" s="10" t="s">
        <v>154</v>
      </c>
      <c r="C774" s="10" t="s">
        <v>139</v>
      </c>
      <c r="D774" s="10" t="s">
        <v>86</v>
      </c>
      <c r="E774" s="10" t="s">
        <v>261</v>
      </c>
      <c r="F774" s="410" t="e">
        <f>#REF!</f>
        <v>#REF!</v>
      </c>
      <c r="G774" s="41" t="e">
        <f>#REF!</f>
        <v>#REF!</v>
      </c>
      <c r="H774" s="41" t="e">
        <f>#REF!</f>
        <v>#REF!</v>
      </c>
    </row>
    <row r="775" spans="1:8" ht="97.5" hidden="1" customHeight="1" x14ac:dyDescent="0.25">
      <c r="A775" s="24" t="s">
        <v>543</v>
      </c>
      <c r="B775" s="10" t="s">
        <v>154</v>
      </c>
      <c r="C775" s="10" t="s">
        <v>139</v>
      </c>
      <c r="D775" s="10" t="s">
        <v>86</v>
      </c>
      <c r="E775" s="18" t="s">
        <v>367</v>
      </c>
      <c r="F775" s="182" t="e">
        <f>#REF!</f>
        <v>#REF!</v>
      </c>
      <c r="G775" s="43" t="e">
        <f>#REF!</f>
        <v>#REF!</v>
      </c>
      <c r="H775" s="43" t="e">
        <f>#REF!</f>
        <v>#REF!</v>
      </c>
    </row>
    <row r="776" spans="1:8" ht="38.25" hidden="1" customHeight="1" x14ac:dyDescent="0.25">
      <c r="A776" s="9" t="s">
        <v>174</v>
      </c>
      <c r="B776" s="10" t="s">
        <v>154</v>
      </c>
      <c r="C776" s="10" t="s">
        <v>139</v>
      </c>
      <c r="D776" s="10" t="s">
        <v>86</v>
      </c>
      <c r="E776" s="10" t="s">
        <v>146</v>
      </c>
      <c r="F776" s="410" t="e">
        <f>#REF!</f>
        <v>#REF!</v>
      </c>
      <c r="G776" s="41" t="e">
        <f>#REF!</f>
        <v>#REF!</v>
      </c>
      <c r="H776" s="41" t="e">
        <f>#REF!</f>
        <v>#REF!</v>
      </c>
    </row>
    <row r="777" spans="1:8" ht="49.2" hidden="1" customHeight="1" x14ac:dyDescent="0.25">
      <c r="A777" s="23" t="s">
        <v>542</v>
      </c>
      <c r="B777" s="10" t="s">
        <v>154</v>
      </c>
      <c r="C777" s="10" t="s">
        <v>139</v>
      </c>
      <c r="D777" s="10" t="s">
        <v>86</v>
      </c>
      <c r="E777" s="10" t="s">
        <v>176</v>
      </c>
      <c r="F777" s="410" t="e">
        <f>#REF!</f>
        <v>#REF!</v>
      </c>
      <c r="G777" s="41" t="e">
        <f>#REF!</f>
        <v>#REF!</v>
      </c>
      <c r="H777" s="41" t="e">
        <f>#REF!</f>
        <v>#REF!</v>
      </c>
    </row>
    <row r="778" spans="1:8" ht="49.5" hidden="1" customHeight="1" x14ac:dyDescent="0.25">
      <c r="A778" s="23" t="s">
        <v>528</v>
      </c>
      <c r="B778" s="10" t="s">
        <v>154</v>
      </c>
      <c r="C778" s="10" t="s">
        <v>139</v>
      </c>
      <c r="D778" s="10" t="s">
        <v>86</v>
      </c>
      <c r="E778" s="10" t="s">
        <v>529</v>
      </c>
      <c r="F778" s="410" t="e">
        <f>#REF!</f>
        <v>#REF!</v>
      </c>
      <c r="G778" s="41" t="e">
        <f>#REF!</f>
        <v>#REF!</v>
      </c>
      <c r="H778" s="41" t="e">
        <f>#REF!</f>
        <v>#REF!</v>
      </c>
    </row>
    <row r="779" spans="1:8" ht="18" hidden="1" customHeight="1" x14ac:dyDescent="0.25">
      <c r="A779" s="23" t="s">
        <v>530</v>
      </c>
      <c r="B779" s="10" t="s">
        <v>154</v>
      </c>
      <c r="C779" s="10" t="s">
        <v>139</v>
      </c>
      <c r="D779" s="10" t="s">
        <v>86</v>
      </c>
      <c r="E779" s="10" t="s">
        <v>531</v>
      </c>
      <c r="F779" s="410" t="e">
        <f>#REF!</f>
        <v>#REF!</v>
      </c>
      <c r="G779" s="41" t="e">
        <f>#REF!</f>
        <v>#REF!</v>
      </c>
      <c r="H779" s="41" t="e">
        <f>#REF!</f>
        <v>#REF!</v>
      </c>
    </row>
    <row r="780" spans="1:8" ht="45" hidden="1" customHeight="1" x14ac:dyDescent="0.25">
      <c r="A780" s="9" t="s">
        <v>534</v>
      </c>
      <c r="B780" s="10" t="s">
        <v>154</v>
      </c>
      <c r="C780" s="10" t="s">
        <v>139</v>
      </c>
      <c r="D780" s="10" t="s">
        <v>86</v>
      </c>
      <c r="E780" s="10" t="s">
        <v>198</v>
      </c>
      <c r="F780" s="410">
        <f t="shared" ref="F780:H782" si="121">F781</f>
        <v>297.63679999999999</v>
      </c>
      <c r="G780" s="41">
        <f t="shared" si="121"/>
        <v>0</v>
      </c>
      <c r="H780" s="41">
        <f t="shared" si="121"/>
        <v>0</v>
      </c>
    </row>
    <row r="781" spans="1:8" ht="18" customHeight="1" x14ac:dyDescent="0.25">
      <c r="A781" s="9" t="s">
        <v>163</v>
      </c>
      <c r="B781" s="10" t="s">
        <v>154</v>
      </c>
      <c r="C781" s="10" t="s">
        <v>139</v>
      </c>
      <c r="D781" s="10" t="s">
        <v>86</v>
      </c>
      <c r="E781" s="10" t="s">
        <v>261</v>
      </c>
      <c r="F781" s="410">
        <f t="shared" si="121"/>
        <v>297.63679999999999</v>
      </c>
      <c r="G781" s="41">
        <f t="shared" si="121"/>
        <v>0</v>
      </c>
      <c r="H781" s="41">
        <f t="shared" si="121"/>
        <v>0</v>
      </c>
    </row>
    <row r="782" spans="1:8" ht="55.2" customHeight="1" x14ac:dyDescent="0.25">
      <c r="A782" s="9" t="s">
        <v>534</v>
      </c>
      <c r="B782" s="10" t="s">
        <v>154</v>
      </c>
      <c r="C782" s="10" t="s">
        <v>139</v>
      </c>
      <c r="D782" s="10" t="s">
        <v>86</v>
      </c>
      <c r="E782" s="10" t="s">
        <v>198</v>
      </c>
      <c r="F782" s="410">
        <f t="shared" si="121"/>
        <v>297.63679999999999</v>
      </c>
      <c r="G782" s="41">
        <f t="shared" si="121"/>
        <v>0</v>
      </c>
      <c r="H782" s="41">
        <f t="shared" si="121"/>
        <v>0</v>
      </c>
    </row>
    <row r="783" spans="1:8" ht="18" customHeight="1" x14ac:dyDescent="0.25">
      <c r="A783" s="9" t="s">
        <v>163</v>
      </c>
      <c r="B783" s="10" t="s">
        <v>154</v>
      </c>
      <c r="C783" s="10" t="s">
        <v>139</v>
      </c>
      <c r="D783" s="10" t="s">
        <v>86</v>
      </c>
      <c r="E783" s="10" t="s">
        <v>261</v>
      </c>
      <c r="F783" s="410">
        <f>251-19.3632+66</f>
        <v>297.63679999999999</v>
      </c>
      <c r="G783" s="41">
        <v>0</v>
      </c>
      <c r="H783" s="41">
        <v>0</v>
      </c>
    </row>
    <row r="784" spans="1:8" ht="51" customHeight="1" x14ac:dyDescent="0.25">
      <c r="A784" s="178" t="s">
        <v>651</v>
      </c>
      <c r="B784" s="180" t="s">
        <v>154</v>
      </c>
      <c r="C784" s="180" t="s">
        <v>139</v>
      </c>
      <c r="D784" s="180" t="s">
        <v>650</v>
      </c>
      <c r="E784" s="180" t="s">
        <v>367</v>
      </c>
      <c r="F784" s="182">
        <f>F785+F787</f>
        <v>4284</v>
      </c>
      <c r="G784" s="182">
        <f>G785+G787</f>
        <v>0</v>
      </c>
      <c r="H784" s="182">
        <f>H785+H787</f>
        <v>0</v>
      </c>
    </row>
    <row r="785" spans="1:8" ht="36" customHeight="1" x14ac:dyDescent="0.25">
      <c r="A785" s="220" t="s">
        <v>174</v>
      </c>
      <c r="B785" s="179" t="s">
        <v>154</v>
      </c>
      <c r="C785" s="179" t="s">
        <v>139</v>
      </c>
      <c r="D785" s="179" t="s">
        <v>650</v>
      </c>
      <c r="E785" s="179" t="s">
        <v>146</v>
      </c>
      <c r="F785" s="410">
        <f>F786</f>
        <v>4284</v>
      </c>
      <c r="G785" s="26">
        <f>G786</f>
        <v>0</v>
      </c>
      <c r="H785" s="26">
        <f>H786</f>
        <v>0</v>
      </c>
    </row>
    <row r="786" spans="1:8" ht="47.4" customHeight="1" x14ac:dyDescent="0.25">
      <c r="A786" s="183" t="s">
        <v>175</v>
      </c>
      <c r="B786" s="179" t="s">
        <v>154</v>
      </c>
      <c r="C786" s="179" t="s">
        <v>139</v>
      </c>
      <c r="D786" s="179" t="s">
        <v>650</v>
      </c>
      <c r="E786" s="179" t="s">
        <v>176</v>
      </c>
      <c r="F786" s="410">
        <f>'4'!G547</f>
        <v>4284</v>
      </c>
      <c r="G786" s="26">
        <v>0</v>
      </c>
      <c r="H786" s="26">
        <v>0</v>
      </c>
    </row>
    <row r="787" spans="1:8" ht="18" customHeight="1" x14ac:dyDescent="0.25">
      <c r="A787" s="183" t="s">
        <v>528</v>
      </c>
      <c r="B787" s="179" t="s">
        <v>154</v>
      </c>
      <c r="C787" s="179" t="s">
        <v>139</v>
      </c>
      <c r="D787" s="179" t="s">
        <v>650</v>
      </c>
      <c r="E787" s="179" t="s">
        <v>529</v>
      </c>
      <c r="F787" s="410">
        <f>F788</f>
        <v>0</v>
      </c>
      <c r="G787" s="26">
        <f>G788</f>
        <v>0</v>
      </c>
      <c r="H787" s="26">
        <f>H788</f>
        <v>0</v>
      </c>
    </row>
    <row r="788" spans="1:8" ht="19.95" customHeight="1" x14ac:dyDescent="0.25">
      <c r="A788" s="183" t="s">
        <v>530</v>
      </c>
      <c r="B788" s="179" t="s">
        <v>154</v>
      </c>
      <c r="C788" s="179" t="s">
        <v>139</v>
      </c>
      <c r="D788" s="179" t="s">
        <v>650</v>
      </c>
      <c r="E788" s="179" t="s">
        <v>531</v>
      </c>
      <c r="F788" s="26">
        <v>0</v>
      </c>
      <c r="G788" s="26">
        <v>0</v>
      </c>
      <c r="H788" s="26">
        <v>0</v>
      </c>
    </row>
    <row r="789" spans="1:8" ht="19.95" hidden="1" customHeight="1" x14ac:dyDescent="0.25">
      <c r="A789" s="183"/>
      <c r="B789" s="179"/>
      <c r="C789" s="179"/>
      <c r="D789" s="179"/>
      <c r="E789" s="179"/>
      <c r="F789" s="402"/>
      <c r="G789" s="26"/>
      <c r="H789" s="26"/>
    </row>
    <row r="790" spans="1:8" ht="19.95" hidden="1" customHeight="1" x14ac:dyDescent="0.25">
      <c r="A790" s="183"/>
      <c r="B790" s="179"/>
      <c r="C790" s="179"/>
      <c r="D790" s="179"/>
      <c r="E790" s="179"/>
      <c r="F790" s="402"/>
      <c r="G790" s="26"/>
      <c r="H790" s="26"/>
    </row>
    <row r="791" spans="1:8" ht="19.95" hidden="1" customHeight="1" x14ac:dyDescent="0.25">
      <c r="A791" s="183"/>
      <c r="B791" s="179"/>
      <c r="C791" s="179"/>
      <c r="D791" s="179"/>
      <c r="E791" s="179"/>
      <c r="F791" s="402"/>
      <c r="G791" s="26"/>
      <c r="H791" s="26"/>
    </row>
    <row r="792" spans="1:8" ht="19.95" hidden="1" customHeight="1" x14ac:dyDescent="0.25">
      <c r="A792" s="183"/>
      <c r="B792" s="179"/>
      <c r="C792" s="179"/>
      <c r="D792" s="179"/>
      <c r="E792" s="179"/>
      <c r="F792" s="402"/>
      <c r="G792" s="26"/>
      <c r="H792" s="26"/>
    </row>
    <row r="793" spans="1:8" ht="48.6" customHeight="1" x14ac:dyDescent="0.25">
      <c r="A793" s="27" t="s">
        <v>532</v>
      </c>
      <c r="B793" s="28" t="s">
        <v>154</v>
      </c>
      <c r="C793" s="28" t="s">
        <v>139</v>
      </c>
      <c r="D793" s="28" t="s">
        <v>290</v>
      </c>
      <c r="E793" s="28" t="s">
        <v>367</v>
      </c>
      <c r="F793" s="33">
        <f>F794</f>
        <v>0</v>
      </c>
      <c r="G793" s="33">
        <f t="shared" ref="F793:H795" si="122">G794</f>
        <v>0</v>
      </c>
      <c r="H793" s="33">
        <f t="shared" si="122"/>
        <v>0</v>
      </c>
    </row>
    <row r="794" spans="1:8" ht="100.95" customHeight="1" x14ac:dyDescent="0.25">
      <c r="A794" s="9" t="s">
        <v>945</v>
      </c>
      <c r="B794" s="10" t="s">
        <v>154</v>
      </c>
      <c r="C794" s="10" t="s">
        <v>139</v>
      </c>
      <c r="D794" s="10" t="s">
        <v>933</v>
      </c>
      <c r="E794" s="10" t="s">
        <v>367</v>
      </c>
      <c r="F794" s="41">
        <f t="shared" si="122"/>
        <v>0</v>
      </c>
      <c r="G794" s="41">
        <f t="shared" si="122"/>
        <v>0</v>
      </c>
      <c r="H794" s="41">
        <f t="shared" si="122"/>
        <v>0</v>
      </c>
    </row>
    <row r="795" spans="1:8" ht="47.4" customHeight="1" x14ac:dyDescent="0.25">
      <c r="A795" s="23" t="s">
        <v>940</v>
      </c>
      <c r="B795" s="10" t="s">
        <v>154</v>
      </c>
      <c r="C795" s="10" t="s">
        <v>139</v>
      </c>
      <c r="D795" s="10" t="s">
        <v>933</v>
      </c>
      <c r="E795" s="10" t="s">
        <v>529</v>
      </c>
      <c r="F795" s="41">
        <f t="shared" si="122"/>
        <v>0</v>
      </c>
      <c r="G795" s="41">
        <f t="shared" si="122"/>
        <v>0</v>
      </c>
      <c r="H795" s="41">
        <f t="shared" si="122"/>
        <v>0</v>
      </c>
    </row>
    <row r="796" spans="1:8" ht="17.399999999999999" customHeight="1" x14ac:dyDescent="0.25">
      <c r="A796" s="23" t="s">
        <v>530</v>
      </c>
      <c r="B796" s="10" t="s">
        <v>154</v>
      </c>
      <c r="C796" s="10" t="s">
        <v>139</v>
      </c>
      <c r="D796" s="10" t="s">
        <v>933</v>
      </c>
      <c r="E796" s="10" t="s">
        <v>531</v>
      </c>
      <c r="F796" s="410">
        <f>133.36-74-59.36</f>
        <v>0</v>
      </c>
      <c r="G796" s="41">
        <v>0</v>
      </c>
      <c r="H796" s="41">
        <v>0</v>
      </c>
    </row>
    <row r="797" spans="1:8" ht="49.2" hidden="1" customHeight="1" x14ac:dyDescent="0.25">
      <c r="A797" s="27" t="s">
        <v>825</v>
      </c>
      <c r="B797" s="28" t="s">
        <v>154</v>
      </c>
      <c r="C797" s="28" t="s">
        <v>139</v>
      </c>
      <c r="D797" s="28" t="s">
        <v>290</v>
      </c>
      <c r="E797" s="28" t="s">
        <v>367</v>
      </c>
      <c r="F797" s="33">
        <f>F798+F801</f>
        <v>0</v>
      </c>
      <c r="G797" s="33">
        <f>G798+G801</f>
        <v>0</v>
      </c>
      <c r="H797" s="33">
        <f>H798+H801</f>
        <v>0</v>
      </c>
    </row>
    <row r="798" spans="1:8" ht="97.95" hidden="1" customHeight="1" x14ac:dyDescent="0.25">
      <c r="A798" s="24" t="s">
        <v>835</v>
      </c>
      <c r="B798" s="18" t="s">
        <v>154</v>
      </c>
      <c r="C798" s="18" t="s">
        <v>139</v>
      </c>
      <c r="D798" s="18" t="s">
        <v>763</v>
      </c>
      <c r="E798" s="18" t="s">
        <v>367</v>
      </c>
      <c r="F798" s="43">
        <f t="shared" ref="F798:H799" si="123">F799</f>
        <v>0</v>
      </c>
      <c r="G798" s="43">
        <f t="shared" si="123"/>
        <v>0</v>
      </c>
      <c r="H798" s="43">
        <f t="shared" si="123"/>
        <v>0</v>
      </c>
    </row>
    <row r="799" spans="1:8" ht="31.95" hidden="1" customHeight="1" x14ac:dyDescent="0.25">
      <c r="A799" s="9" t="s">
        <v>174</v>
      </c>
      <c r="B799" s="10" t="s">
        <v>154</v>
      </c>
      <c r="C799" s="10" t="s">
        <v>139</v>
      </c>
      <c r="D799" s="10" t="s">
        <v>763</v>
      </c>
      <c r="E799" s="10" t="s">
        <v>146</v>
      </c>
      <c r="F799" s="41">
        <f t="shared" si="123"/>
        <v>0</v>
      </c>
      <c r="G799" s="41">
        <f t="shared" si="123"/>
        <v>0</v>
      </c>
      <c r="H799" s="41">
        <f t="shared" si="123"/>
        <v>0</v>
      </c>
    </row>
    <row r="800" spans="1:8" ht="49.2" hidden="1" customHeight="1" x14ac:dyDescent="0.25">
      <c r="A800" s="23" t="s">
        <v>175</v>
      </c>
      <c r="B800" s="10" t="s">
        <v>154</v>
      </c>
      <c r="C800" s="10" t="s">
        <v>139</v>
      </c>
      <c r="D800" s="10" t="s">
        <v>763</v>
      </c>
      <c r="E800" s="10" t="s">
        <v>176</v>
      </c>
      <c r="F800" s="41"/>
      <c r="G800" s="41"/>
      <c r="H800" s="41"/>
    </row>
    <row r="801" spans="1:8" ht="65.400000000000006" hidden="1" customHeight="1" x14ac:dyDescent="0.25">
      <c r="A801" s="13" t="s">
        <v>827</v>
      </c>
      <c r="B801" s="18" t="s">
        <v>154</v>
      </c>
      <c r="C801" s="18" t="s">
        <v>139</v>
      </c>
      <c r="D801" s="18" t="s">
        <v>823</v>
      </c>
      <c r="E801" s="18" t="s">
        <v>367</v>
      </c>
      <c r="F801" s="43">
        <f t="shared" ref="F801:H802" si="124">F802</f>
        <v>0</v>
      </c>
      <c r="G801" s="43">
        <f t="shared" si="124"/>
        <v>0</v>
      </c>
      <c r="H801" s="43">
        <f t="shared" si="124"/>
        <v>0</v>
      </c>
    </row>
    <row r="802" spans="1:8" ht="35.4" hidden="1" customHeight="1" x14ac:dyDescent="0.25">
      <c r="A802" s="9" t="s">
        <v>174</v>
      </c>
      <c r="B802" s="10" t="s">
        <v>154</v>
      </c>
      <c r="C802" s="10" t="s">
        <v>139</v>
      </c>
      <c r="D802" s="10" t="s">
        <v>823</v>
      </c>
      <c r="E802" s="10" t="s">
        <v>146</v>
      </c>
      <c r="F802" s="41">
        <f t="shared" si="124"/>
        <v>0</v>
      </c>
      <c r="G802" s="41">
        <f t="shared" si="124"/>
        <v>0</v>
      </c>
      <c r="H802" s="41">
        <f t="shared" si="124"/>
        <v>0</v>
      </c>
    </row>
    <row r="803" spans="1:8" ht="49.2" hidden="1" customHeight="1" x14ac:dyDescent="0.25">
      <c r="A803" s="23" t="s">
        <v>175</v>
      </c>
      <c r="B803" s="10" t="s">
        <v>154</v>
      </c>
      <c r="C803" s="10" t="s">
        <v>139</v>
      </c>
      <c r="D803" s="10" t="s">
        <v>823</v>
      </c>
      <c r="E803" s="10" t="s">
        <v>176</v>
      </c>
      <c r="F803" s="41"/>
      <c r="G803" s="41"/>
      <c r="H803" s="41"/>
    </row>
    <row r="804" spans="1:8" ht="64.95" customHeight="1" x14ac:dyDescent="0.25">
      <c r="A804" s="86" t="s">
        <v>818</v>
      </c>
      <c r="B804" s="28" t="s">
        <v>154</v>
      </c>
      <c r="C804" s="28" t="s">
        <v>139</v>
      </c>
      <c r="D804" s="28" t="s">
        <v>290</v>
      </c>
      <c r="E804" s="28" t="s">
        <v>367</v>
      </c>
      <c r="F804" s="33">
        <f>F805+F808</f>
        <v>4107</v>
      </c>
      <c r="G804" s="33">
        <f>G805+G808</f>
        <v>0</v>
      </c>
      <c r="H804" s="33">
        <f>H805+H808</f>
        <v>0</v>
      </c>
    </row>
    <row r="805" spans="1:8" ht="95.4" customHeight="1" x14ac:dyDescent="0.25">
      <c r="A805" s="24" t="s">
        <v>792</v>
      </c>
      <c r="B805" s="18" t="s">
        <v>154</v>
      </c>
      <c r="C805" s="18" t="s">
        <v>139</v>
      </c>
      <c r="D805" s="18" t="s">
        <v>764</v>
      </c>
      <c r="E805" s="18" t="s">
        <v>367</v>
      </c>
      <c r="F805" s="43">
        <f t="shared" ref="F805:H806" si="125">F806</f>
        <v>4065.93</v>
      </c>
      <c r="G805" s="43">
        <f t="shared" si="125"/>
        <v>0</v>
      </c>
      <c r="H805" s="43">
        <f t="shared" si="125"/>
        <v>0</v>
      </c>
    </row>
    <row r="806" spans="1:8" ht="36.6" customHeight="1" x14ac:dyDescent="0.25">
      <c r="A806" s="9" t="s">
        <v>174</v>
      </c>
      <c r="B806" s="10" t="s">
        <v>154</v>
      </c>
      <c r="C806" s="10" t="s">
        <v>139</v>
      </c>
      <c r="D806" s="10" t="s">
        <v>764</v>
      </c>
      <c r="E806" s="10" t="s">
        <v>146</v>
      </c>
      <c r="F806" s="41">
        <f t="shared" si="125"/>
        <v>4065.93</v>
      </c>
      <c r="G806" s="41">
        <f t="shared" si="125"/>
        <v>0</v>
      </c>
      <c r="H806" s="41">
        <f t="shared" si="125"/>
        <v>0</v>
      </c>
    </row>
    <row r="807" spans="1:8" ht="48.6" customHeight="1" x14ac:dyDescent="0.25">
      <c r="A807" s="23" t="s">
        <v>175</v>
      </c>
      <c r="B807" s="10" t="s">
        <v>154</v>
      </c>
      <c r="C807" s="10" t="s">
        <v>139</v>
      </c>
      <c r="D807" s="10" t="s">
        <v>764</v>
      </c>
      <c r="E807" s="10" t="s">
        <v>176</v>
      </c>
      <c r="F807" s="41">
        <v>4065.93</v>
      </c>
      <c r="G807" s="41">
        <v>0</v>
      </c>
      <c r="H807" s="41">
        <v>0</v>
      </c>
    </row>
    <row r="808" spans="1:8" ht="128.4" customHeight="1" x14ac:dyDescent="0.25">
      <c r="A808" s="24" t="s">
        <v>836</v>
      </c>
      <c r="B808" s="18" t="s">
        <v>154</v>
      </c>
      <c r="C808" s="18" t="s">
        <v>139</v>
      </c>
      <c r="D808" s="18" t="s">
        <v>938</v>
      </c>
      <c r="E808" s="18" t="s">
        <v>367</v>
      </c>
      <c r="F808" s="43">
        <f t="shared" ref="F808:H809" si="126">F809</f>
        <v>41.07</v>
      </c>
      <c r="G808" s="43">
        <f t="shared" si="126"/>
        <v>0</v>
      </c>
      <c r="H808" s="43">
        <f t="shared" si="126"/>
        <v>0</v>
      </c>
    </row>
    <row r="809" spans="1:8" ht="40.200000000000003" customHeight="1" x14ac:dyDescent="0.25">
      <c r="A809" s="9" t="s">
        <v>174</v>
      </c>
      <c r="B809" s="10" t="s">
        <v>154</v>
      </c>
      <c r="C809" s="10" t="s">
        <v>139</v>
      </c>
      <c r="D809" s="10" t="s">
        <v>938</v>
      </c>
      <c r="E809" s="10" t="s">
        <v>146</v>
      </c>
      <c r="F809" s="41">
        <f t="shared" si="126"/>
        <v>41.07</v>
      </c>
      <c r="G809" s="41">
        <f t="shared" si="126"/>
        <v>0</v>
      </c>
      <c r="H809" s="41">
        <f t="shared" si="126"/>
        <v>0</v>
      </c>
    </row>
    <row r="810" spans="1:8" ht="51" customHeight="1" x14ac:dyDescent="0.25">
      <c r="A810" s="23" t="s">
        <v>175</v>
      </c>
      <c r="B810" s="10" t="s">
        <v>154</v>
      </c>
      <c r="C810" s="10" t="s">
        <v>139</v>
      </c>
      <c r="D810" s="10" t="s">
        <v>938</v>
      </c>
      <c r="E810" s="10" t="s">
        <v>176</v>
      </c>
      <c r="F810" s="26">
        <f>41.07</f>
        <v>41.07</v>
      </c>
      <c r="G810" s="41">
        <v>0</v>
      </c>
      <c r="H810" s="41">
        <v>0</v>
      </c>
    </row>
    <row r="811" spans="1:8" ht="33.6" customHeight="1" x14ac:dyDescent="0.25">
      <c r="A811" s="86" t="s">
        <v>824</v>
      </c>
      <c r="B811" s="28" t="s">
        <v>154</v>
      </c>
      <c r="C811" s="28" t="s">
        <v>139</v>
      </c>
      <c r="D811" s="28" t="s">
        <v>290</v>
      </c>
      <c r="E811" s="28" t="s">
        <v>367</v>
      </c>
      <c r="F811" s="33">
        <f>F815</f>
        <v>0</v>
      </c>
      <c r="G811" s="33">
        <f>G815</f>
        <v>0</v>
      </c>
      <c r="H811" s="33">
        <f>H815</f>
        <v>0</v>
      </c>
    </row>
    <row r="812" spans="1:8" ht="48.6" hidden="1" customHeight="1" x14ac:dyDescent="0.25">
      <c r="A812" s="24" t="s">
        <v>837</v>
      </c>
      <c r="B812" s="10" t="s">
        <v>154</v>
      </c>
      <c r="C812" s="10" t="s">
        <v>139</v>
      </c>
      <c r="D812" s="10" t="s">
        <v>838</v>
      </c>
      <c r="E812" s="10" t="s">
        <v>367</v>
      </c>
      <c r="F812" s="41" t="e">
        <f>#REF!+#REF!</f>
        <v>#REF!</v>
      </c>
      <c r="G812" s="41" t="e">
        <f>#REF!+#REF!</f>
        <v>#REF!</v>
      </c>
      <c r="H812" s="41" t="e">
        <f>#REF!+#REF!</f>
        <v>#REF!</v>
      </c>
    </row>
    <row r="813" spans="1:8" ht="33.6" hidden="1" customHeight="1" x14ac:dyDescent="0.25">
      <c r="A813" s="9" t="s">
        <v>174</v>
      </c>
      <c r="B813" s="10" t="s">
        <v>154</v>
      </c>
      <c r="C813" s="10" t="s">
        <v>139</v>
      </c>
      <c r="D813" s="10" t="s">
        <v>838</v>
      </c>
      <c r="E813" s="10" t="s">
        <v>146</v>
      </c>
      <c r="F813" s="41" t="e">
        <f>#REF!+#REF!</f>
        <v>#REF!</v>
      </c>
      <c r="G813" s="41" t="e">
        <f>#REF!+#REF!</f>
        <v>#REF!</v>
      </c>
      <c r="H813" s="41" t="e">
        <f>#REF!+#REF!</f>
        <v>#REF!</v>
      </c>
    </row>
    <row r="814" spans="1:8" ht="33.6" hidden="1" customHeight="1" x14ac:dyDescent="0.25">
      <c r="A814" s="23" t="s">
        <v>175</v>
      </c>
      <c r="B814" s="10" t="s">
        <v>154</v>
      </c>
      <c r="C814" s="10" t="s">
        <v>139</v>
      </c>
      <c r="D814" s="10" t="s">
        <v>838</v>
      </c>
      <c r="E814" s="10" t="s">
        <v>176</v>
      </c>
      <c r="F814" s="41" t="e">
        <f>#REF!+#REF!</f>
        <v>#REF!</v>
      </c>
      <c r="G814" s="41" t="e">
        <f>#REF!+#REF!</f>
        <v>#REF!</v>
      </c>
      <c r="H814" s="41" t="e">
        <f>#REF!+#REF!</f>
        <v>#REF!</v>
      </c>
    </row>
    <row r="815" spans="1:8" ht="78" customHeight="1" x14ac:dyDescent="0.25">
      <c r="A815" s="24" t="s">
        <v>829</v>
      </c>
      <c r="B815" s="18" t="s">
        <v>154</v>
      </c>
      <c r="C815" s="18" t="s">
        <v>139</v>
      </c>
      <c r="D815" s="18" t="s">
        <v>935</v>
      </c>
      <c r="E815" s="18" t="s">
        <v>367</v>
      </c>
      <c r="F815" s="43">
        <f t="shared" ref="F815:H816" si="127">F816</f>
        <v>0</v>
      </c>
      <c r="G815" s="43">
        <f t="shared" si="127"/>
        <v>0</v>
      </c>
      <c r="H815" s="43">
        <f t="shared" si="127"/>
        <v>0</v>
      </c>
    </row>
    <row r="816" spans="1:8" ht="34.950000000000003" customHeight="1" x14ac:dyDescent="0.25">
      <c r="A816" s="9" t="s">
        <v>174</v>
      </c>
      <c r="B816" s="10" t="s">
        <v>154</v>
      </c>
      <c r="C816" s="10" t="s">
        <v>139</v>
      </c>
      <c r="D816" s="10" t="s">
        <v>935</v>
      </c>
      <c r="E816" s="10" t="s">
        <v>146</v>
      </c>
      <c r="F816" s="41">
        <f t="shared" si="127"/>
        <v>0</v>
      </c>
      <c r="G816" s="41">
        <f t="shared" si="127"/>
        <v>0</v>
      </c>
      <c r="H816" s="41">
        <f t="shared" si="127"/>
        <v>0</v>
      </c>
    </row>
    <row r="817" spans="1:8" ht="48" customHeight="1" x14ac:dyDescent="0.25">
      <c r="A817" s="23" t="s">
        <v>175</v>
      </c>
      <c r="B817" s="10" t="s">
        <v>154</v>
      </c>
      <c r="C817" s="10" t="s">
        <v>139</v>
      </c>
      <c r="D817" s="10" t="s">
        <v>935</v>
      </c>
      <c r="E817" s="10" t="s">
        <v>176</v>
      </c>
      <c r="F817" s="410">
        <f>74-74</f>
        <v>0</v>
      </c>
      <c r="G817" s="26">
        <v>0</v>
      </c>
      <c r="H817" s="26">
        <v>0</v>
      </c>
    </row>
    <row r="818" spans="1:8" ht="48.6" hidden="1" customHeight="1" x14ac:dyDescent="0.25">
      <c r="A818" s="27" t="s">
        <v>625</v>
      </c>
      <c r="B818" s="28" t="s">
        <v>154</v>
      </c>
      <c r="C818" s="28" t="s">
        <v>139</v>
      </c>
      <c r="D818" s="28" t="s">
        <v>85</v>
      </c>
      <c r="E818" s="28" t="s">
        <v>367</v>
      </c>
      <c r="F818" s="33">
        <f>F819+F822</f>
        <v>0</v>
      </c>
      <c r="G818" s="33">
        <f>G819+G822</f>
        <v>0</v>
      </c>
      <c r="H818" s="33">
        <f>H819+H822</f>
        <v>0</v>
      </c>
    </row>
    <row r="819" spans="1:8" ht="85.95" hidden="1" customHeight="1" x14ac:dyDescent="0.25">
      <c r="A819" s="24" t="s">
        <v>632</v>
      </c>
      <c r="B819" s="10" t="s">
        <v>154</v>
      </c>
      <c r="C819" s="10" t="s">
        <v>139</v>
      </c>
      <c r="D819" s="10" t="s">
        <v>627</v>
      </c>
      <c r="E819" s="10" t="s">
        <v>367</v>
      </c>
      <c r="F819" s="41">
        <f t="shared" ref="F819:H820" si="128">F820</f>
        <v>0</v>
      </c>
      <c r="G819" s="41">
        <f t="shared" si="128"/>
        <v>0</v>
      </c>
      <c r="H819" s="41">
        <f t="shared" si="128"/>
        <v>0</v>
      </c>
    </row>
    <row r="820" spans="1:8" ht="45" hidden="1" customHeight="1" x14ac:dyDescent="0.25">
      <c r="A820" s="9" t="s">
        <v>534</v>
      </c>
      <c r="B820" s="10" t="s">
        <v>154</v>
      </c>
      <c r="C820" s="10" t="s">
        <v>139</v>
      </c>
      <c r="D820" s="10" t="s">
        <v>627</v>
      </c>
      <c r="E820" s="10" t="s">
        <v>198</v>
      </c>
      <c r="F820" s="41">
        <f t="shared" si="128"/>
        <v>0</v>
      </c>
      <c r="G820" s="41">
        <f t="shared" si="128"/>
        <v>0</v>
      </c>
      <c r="H820" s="41">
        <f t="shared" si="128"/>
        <v>0</v>
      </c>
    </row>
    <row r="821" spans="1:8" ht="19.2" hidden="1" customHeight="1" x14ac:dyDescent="0.25">
      <c r="A821" s="9" t="s">
        <v>163</v>
      </c>
      <c r="B821" s="10" t="s">
        <v>154</v>
      </c>
      <c r="C821" s="10" t="s">
        <v>139</v>
      </c>
      <c r="D821" s="10" t="s">
        <v>627</v>
      </c>
      <c r="E821" s="10" t="s">
        <v>261</v>
      </c>
      <c r="F821" s="41"/>
      <c r="G821" s="41"/>
      <c r="H821" s="41"/>
    </row>
    <row r="822" spans="1:8" ht="94.2" hidden="1" customHeight="1" x14ac:dyDescent="0.25">
      <c r="A822" s="24" t="s">
        <v>633</v>
      </c>
      <c r="B822" s="10" t="s">
        <v>154</v>
      </c>
      <c r="C822" s="10" t="s">
        <v>139</v>
      </c>
      <c r="D822" s="10" t="s">
        <v>628</v>
      </c>
      <c r="E822" s="10" t="s">
        <v>367</v>
      </c>
      <c r="F822" s="41">
        <f t="shared" ref="F822:H823" si="129">F823</f>
        <v>0</v>
      </c>
      <c r="G822" s="41">
        <f t="shared" si="129"/>
        <v>0</v>
      </c>
      <c r="H822" s="41">
        <f t="shared" si="129"/>
        <v>0</v>
      </c>
    </row>
    <row r="823" spans="1:8" ht="49.2" hidden="1" customHeight="1" x14ac:dyDescent="0.25">
      <c r="A823" s="9" t="s">
        <v>534</v>
      </c>
      <c r="B823" s="10" t="s">
        <v>154</v>
      </c>
      <c r="C823" s="10" t="s">
        <v>139</v>
      </c>
      <c r="D823" s="10" t="s">
        <v>628</v>
      </c>
      <c r="E823" s="10" t="s">
        <v>198</v>
      </c>
      <c r="F823" s="41">
        <f t="shared" si="129"/>
        <v>0</v>
      </c>
      <c r="G823" s="41">
        <f t="shared" si="129"/>
        <v>0</v>
      </c>
      <c r="H823" s="41">
        <f t="shared" si="129"/>
        <v>0</v>
      </c>
    </row>
    <row r="824" spans="1:8" ht="19.2" hidden="1" customHeight="1" x14ac:dyDescent="0.25">
      <c r="A824" s="9" t="s">
        <v>163</v>
      </c>
      <c r="B824" s="10" t="s">
        <v>154</v>
      </c>
      <c r="C824" s="10" t="s">
        <v>139</v>
      </c>
      <c r="D824" s="10" t="s">
        <v>628</v>
      </c>
      <c r="E824" s="10" t="s">
        <v>261</v>
      </c>
      <c r="F824" s="41"/>
      <c r="G824" s="41"/>
      <c r="H824" s="41"/>
    </row>
    <row r="825" spans="1:8" ht="64.95" hidden="1" customHeight="1" x14ac:dyDescent="0.25">
      <c r="A825" s="27" t="s">
        <v>652</v>
      </c>
      <c r="B825" s="28" t="s">
        <v>154</v>
      </c>
      <c r="C825" s="28" t="s">
        <v>139</v>
      </c>
      <c r="D825" s="28" t="s">
        <v>85</v>
      </c>
      <c r="E825" s="28" t="s">
        <v>367</v>
      </c>
      <c r="F825" s="33">
        <f>F826+F829</f>
        <v>0</v>
      </c>
      <c r="G825" s="33">
        <f>G826+G829</f>
        <v>0</v>
      </c>
      <c r="H825" s="33">
        <f>H826+H829</f>
        <v>0</v>
      </c>
    </row>
    <row r="826" spans="1:8" ht="97.2" hidden="1" customHeight="1" x14ac:dyDescent="0.25">
      <c r="A826" s="24" t="s">
        <v>654</v>
      </c>
      <c r="B826" s="18" t="s">
        <v>154</v>
      </c>
      <c r="C826" s="18" t="s">
        <v>139</v>
      </c>
      <c r="D826" s="18" t="s">
        <v>653</v>
      </c>
      <c r="E826" s="18" t="s">
        <v>367</v>
      </c>
      <c r="F826" s="43">
        <f t="shared" ref="F826:H827" si="130">F827</f>
        <v>0</v>
      </c>
      <c r="G826" s="43">
        <f t="shared" si="130"/>
        <v>0</v>
      </c>
      <c r="H826" s="43">
        <f t="shared" si="130"/>
        <v>0</v>
      </c>
    </row>
    <row r="827" spans="1:8" ht="36.6" hidden="1" customHeight="1" x14ac:dyDescent="0.25">
      <c r="A827" s="9" t="s">
        <v>174</v>
      </c>
      <c r="B827" s="10" t="s">
        <v>154</v>
      </c>
      <c r="C827" s="10" t="s">
        <v>139</v>
      </c>
      <c r="D827" s="10" t="s">
        <v>653</v>
      </c>
      <c r="E827" s="10" t="s">
        <v>146</v>
      </c>
      <c r="F827" s="41">
        <f t="shared" si="130"/>
        <v>0</v>
      </c>
      <c r="G827" s="41">
        <f t="shared" si="130"/>
        <v>0</v>
      </c>
      <c r="H827" s="41">
        <f t="shared" si="130"/>
        <v>0</v>
      </c>
    </row>
    <row r="828" spans="1:8" ht="48.6" hidden="1" customHeight="1" x14ac:dyDescent="0.25">
      <c r="A828" s="23" t="s">
        <v>175</v>
      </c>
      <c r="B828" s="10" t="s">
        <v>154</v>
      </c>
      <c r="C828" s="10" t="s">
        <v>139</v>
      </c>
      <c r="D828" s="10" t="s">
        <v>653</v>
      </c>
      <c r="E828" s="10" t="s">
        <v>176</v>
      </c>
      <c r="F828" s="41"/>
      <c r="G828" s="41"/>
      <c r="H828" s="41"/>
    </row>
    <row r="829" spans="1:8" ht="115.2" hidden="1" customHeight="1" x14ac:dyDescent="0.25">
      <c r="A829" s="13" t="s">
        <v>655</v>
      </c>
      <c r="B829" s="18" t="s">
        <v>154</v>
      </c>
      <c r="C829" s="18" t="s">
        <v>139</v>
      </c>
      <c r="D829" s="18" t="s">
        <v>656</v>
      </c>
      <c r="E829" s="18" t="s">
        <v>367</v>
      </c>
      <c r="F829" s="43">
        <f t="shared" ref="F829:H830" si="131">F830</f>
        <v>0</v>
      </c>
      <c r="G829" s="43">
        <f t="shared" si="131"/>
        <v>0</v>
      </c>
      <c r="H829" s="43">
        <f t="shared" si="131"/>
        <v>0</v>
      </c>
    </row>
    <row r="830" spans="1:8" ht="36" hidden="1" customHeight="1" x14ac:dyDescent="0.25">
      <c r="A830" s="9" t="s">
        <v>174</v>
      </c>
      <c r="B830" s="10" t="s">
        <v>154</v>
      </c>
      <c r="C830" s="10" t="s">
        <v>139</v>
      </c>
      <c r="D830" s="10" t="s">
        <v>656</v>
      </c>
      <c r="E830" s="10" t="s">
        <v>146</v>
      </c>
      <c r="F830" s="41">
        <f t="shared" si="131"/>
        <v>0</v>
      </c>
      <c r="G830" s="41">
        <f t="shared" si="131"/>
        <v>0</v>
      </c>
      <c r="H830" s="41">
        <f t="shared" si="131"/>
        <v>0</v>
      </c>
    </row>
    <row r="831" spans="1:8" ht="47.7" hidden="1" customHeight="1" x14ac:dyDescent="0.25">
      <c r="A831" s="23" t="s">
        <v>175</v>
      </c>
      <c r="B831" s="10" t="s">
        <v>154</v>
      </c>
      <c r="C831" s="10" t="s">
        <v>139</v>
      </c>
      <c r="D831" s="10" t="s">
        <v>656</v>
      </c>
      <c r="E831" s="10" t="s">
        <v>176</v>
      </c>
      <c r="F831" s="41"/>
      <c r="G831" s="41"/>
      <c r="H831" s="41"/>
    </row>
    <row r="832" spans="1:8" s="85" customFormat="1" ht="49.5" customHeight="1" x14ac:dyDescent="0.3">
      <c r="A832" s="246" t="s">
        <v>211</v>
      </c>
      <c r="B832" s="247" t="s">
        <v>156</v>
      </c>
      <c r="C832" s="247" t="s">
        <v>138</v>
      </c>
      <c r="D832" s="247" t="s">
        <v>290</v>
      </c>
      <c r="E832" s="247" t="s">
        <v>367</v>
      </c>
      <c r="F832" s="248">
        <f t="shared" ref="F832:F842" si="132">F833</f>
        <v>7.9546100000000024</v>
      </c>
      <c r="G832" s="248">
        <f t="shared" ref="G832:H842" si="133">G833</f>
        <v>110</v>
      </c>
      <c r="H832" s="248">
        <f t="shared" si="133"/>
        <v>110</v>
      </c>
    </row>
    <row r="833" spans="1:8" ht="33.75" customHeight="1" x14ac:dyDescent="0.25">
      <c r="A833" s="9" t="s">
        <v>373</v>
      </c>
      <c r="B833" s="10" t="s">
        <v>156</v>
      </c>
      <c r="C833" s="10" t="s">
        <v>137</v>
      </c>
      <c r="D833" s="10" t="s">
        <v>290</v>
      </c>
      <c r="E833" s="10" t="s">
        <v>367</v>
      </c>
      <c r="F833" s="41">
        <f>F834+F839</f>
        <v>7.9546100000000024</v>
      </c>
      <c r="G833" s="41">
        <f>G834+G839</f>
        <v>110</v>
      </c>
      <c r="H833" s="41">
        <f>H834+H839</f>
        <v>110</v>
      </c>
    </row>
    <row r="834" spans="1:8" ht="78" customHeight="1" x14ac:dyDescent="0.25">
      <c r="A834" s="13" t="s">
        <v>770</v>
      </c>
      <c r="B834" s="18" t="s">
        <v>156</v>
      </c>
      <c r="C834" s="18" t="s">
        <v>137</v>
      </c>
      <c r="D834" s="18" t="s">
        <v>462</v>
      </c>
      <c r="E834" s="18" t="s">
        <v>367</v>
      </c>
      <c r="F834" s="43">
        <f>F835</f>
        <v>7.9546100000000024</v>
      </c>
      <c r="G834" s="43">
        <f t="shared" si="133"/>
        <v>110</v>
      </c>
      <c r="H834" s="43">
        <f t="shared" si="133"/>
        <v>0</v>
      </c>
    </row>
    <row r="835" spans="1:8" ht="33" customHeight="1" x14ac:dyDescent="0.25">
      <c r="A835" s="9" t="s">
        <v>318</v>
      </c>
      <c r="B835" s="10" t="s">
        <v>156</v>
      </c>
      <c r="C835" s="10" t="s">
        <v>137</v>
      </c>
      <c r="D835" s="10" t="s">
        <v>458</v>
      </c>
      <c r="E835" s="10" t="s">
        <v>367</v>
      </c>
      <c r="F835" s="41">
        <f t="shared" si="132"/>
        <v>7.9546100000000024</v>
      </c>
      <c r="G835" s="41">
        <f t="shared" si="133"/>
        <v>110</v>
      </c>
      <c r="H835" s="41">
        <f t="shared" si="133"/>
        <v>0</v>
      </c>
    </row>
    <row r="836" spans="1:8" ht="23.4" customHeight="1" x14ac:dyDescent="0.25">
      <c r="A836" s="9" t="s">
        <v>467</v>
      </c>
      <c r="B836" s="10" t="s">
        <v>156</v>
      </c>
      <c r="C836" s="10" t="s">
        <v>137</v>
      </c>
      <c r="D836" s="10" t="s">
        <v>458</v>
      </c>
      <c r="E836" s="10" t="s">
        <v>367</v>
      </c>
      <c r="F836" s="41">
        <f t="shared" si="132"/>
        <v>7.9546100000000024</v>
      </c>
      <c r="G836" s="41">
        <f t="shared" si="133"/>
        <v>110</v>
      </c>
      <c r="H836" s="41">
        <f t="shared" si="133"/>
        <v>0</v>
      </c>
    </row>
    <row r="837" spans="1:8" ht="33" customHeight="1" x14ac:dyDescent="0.25">
      <c r="A837" s="9" t="s">
        <v>193</v>
      </c>
      <c r="B837" s="10" t="s">
        <v>156</v>
      </c>
      <c r="C837" s="10" t="s">
        <v>137</v>
      </c>
      <c r="D837" s="10" t="s">
        <v>458</v>
      </c>
      <c r="E837" s="10" t="s">
        <v>194</v>
      </c>
      <c r="F837" s="41">
        <f t="shared" si="132"/>
        <v>7.9546100000000024</v>
      </c>
      <c r="G837" s="41">
        <f t="shared" si="133"/>
        <v>110</v>
      </c>
      <c r="H837" s="41">
        <f t="shared" si="133"/>
        <v>0</v>
      </c>
    </row>
    <row r="838" spans="1:8" ht="17.25" customHeight="1" x14ac:dyDescent="0.25">
      <c r="A838" s="9" t="s">
        <v>213</v>
      </c>
      <c r="B838" s="10" t="s">
        <v>156</v>
      </c>
      <c r="C838" s="10" t="s">
        <v>137</v>
      </c>
      <c r="D838" s="10" t="s">
        <v>458</v>
      </c>
      <c r="E838" s="10" t="s">
        <v>299</v>
      </c>
      <c r="F838" s="26">
        <f>'4'!G580</f>
        <v>7.9546100000000024</v>
      </c>
      <c r="G838" s="41">
        <v>110</v>
      </c>
      <c r="H838" s="41">
        <v>0</v>
      </c>
    </row>
    <row r="839" spans="1:8" ht="21.6" customHeight="1" x14ac:dyDescent="0.25">
      <c r="A839" s="29" t="s">
        <v>508</v>
      </c>
      <c r="B839" s="21" t="s">
        <v>156</v>
      </c>
      <c r="C839" s="21" t="s">
        <v>137</v>
      </c>
      <c r="D839" s="21" t="s">
        <v>8</v>
      </c>
      <c r="E839" s="21" t="s">
        <v>367</v>
      </c>
      <c r="F839" s="44">
        <f t="shared" si="132"/>
        <v>0</v>
      </c>
      <c r="G839" s="44">
        <f t="shared" si="133"/>
        <v>0</v>
      </c>
      <c r="H839" s="44">
        <f t="shared" si="133"/>
        <v>110</v>
      </c>
    </row>
    <row r="840" spans="1:8" ht="34.950000000000003" customHeight="1" x14ac:dyDescent="0.25">
      <c r="A840" s="9" t="s">
        <v>318</v>
      </c>
      <c r="B840" s="10" t="s">
        <v>156</v>
      </c>
      <c r="C840" s="10" t="s">
        <v>137</v>
      </c>
      <c r="D840" s="10" t="s">
        <v>897</v>
      </c>
      <c r="E840" s="10" t="s">
        <v>367</v>
      </c>
      <c r="F840" s="41">
        <f t="shared" si="132"/>
        <v>0</v>
      </c>
      <c r="G840" s="41">
        <f t="shared" si="133"/>
        <v>0</v>
      </c>
      <c r="H840" s="41">
        <f t="shared" si="133"/>
        <v>110</v>
      </c>
    </row>
    <row r="841" spans="1:8" ht="30" customHeight="1" x14ac:dyDescent="0.25">
      <c r="A841" s="9" t="s">
        <v>467</v>
      </c>
      <c r="B841" s="10" t="s">
        <v>156</v>
      </c>
      <c r="C841" s="10" t="s">
        <v>137</v>
      </c>
      <c r="D841" s="10" t="s">
        <v>897</v>
      </c>
      <c r="E841" s="10" t="s">
        <v>367</v>
      </c>
      <c r="F841" s="41">
        <f t="shared" si="132"/>
        <v>0</v>
      </c>
      <c r="G841" s="41">
        <f t="shared" si="133"/>
        <v>0</v>
      </c>
      <c r="H841" s="41">
        <f t="shared" si="133"/>
        <v>110</v>
      </c>
    </row>
    <row r="842" spans="1:8" ht="33.75" customHeight="1" x14ac:dyDescent="0.25">
      <c r="A842" s="9" t="s">
        <v>193</v>
      </c>
      <c r="B842" s="10" t="s">
        <v>156</v>
      </c>
      <c r="C842" s="10" t="s">
        <v>137</v>
      </c>
      <c r="D842" s="10" t="s">
        <v>897</v>
      </c>
      <c r="E842" s="10" t="s">
        <v>194</v>
      </c>
      <c r="F842" s="41">
        <f t="shared" si="132"/>
        <v>0</v>
      </c>
      <c r="G842" s="41">
        <f t="shared" si="133"/>
        <v>0</v>
      </c>
      <c r="H842" s="41">
        <f t="shared" si="133"/>
        <v>110</v>
      </c>
    </row>
    <row r="843" spans="1:8" ht="30" customHeight="1" x14ac:dyDescent="0.25">
      <c r="A843" s="9" t="s">
        <v>213</v>
      </c>
      <c r="B843" s="10" t="s">
        <v>156</v>
      </c>
      <c r="C843" s="10" t="s">
        <v>137</v>
      </c>
      <c r="D843" s="10" t="s">
        <v>897</v>
      </c>
      <c r="E843" s="10" t="s">
        <v>299</v>
      </c>
      <c r="F843" s="41">
        <v>0</v>
      </c>
      <c r="G843" s="41">
        <v>0</v>
      </c>
      <c r="H843" s="41">
        <v>110</v>
      </c>
    </row>
    <row r="844" spans="1:8" s="85" customFormat="1" ht="79.2" customHeight="1" x14ac:dyDescent="0.3">
      <c r="A844" s="246" t="s">
        <v>214</v>
      </c>
      <c r="B844" s="247" t="s">
        <v>215</v>
      </c>
      <c r="C844" s="247" t="s">
        <v>138</v>
      </c>
      <c r="D844" s="247" t="s">
        <v>290</v>
      </c>
      <c r="E844" s="247" t="s">
        <v>367</v>
      </c>
      <c r="F844" s="248">
        <f>F845+F863</f>
        <v>21833.111350000003</v>
      </c>
      <c r="G844" s="248">
        <f>G845+G863</f>
        <v>11478.88</v>
      </c>
      <c r="H844" s="248">
        <f>H845+H863</f>
        <v>11478.88</v>
      </c>
    </row>
    <row r="845" spans="1:8" s="85" customFormat="1" ht="79.5" customHeight="1" x14ac:dyDescent="0.3">
      <c r="A845" s="29" t="s">
        <v>770</v>
      </c>
      <c r="B845" s="21" t="s">
        <v>215</v>
      </c>
      <c r="C845" s="21" t="s">
        <v>138</v>
      </c>
      <c r="D845" s="21" t="s">
        <v>462</v>
      </c>
      <c r="E845" s="21" t="s">
        <v>367</v>
      </c>
      <c r="F845" s="44">
        <f>F846+F852+F858+F861+F862</f>
        <v>21833.111350000003</v>
      </c>
      <c r="G845" s="44">
        <f>G846+G852+G858</f>
        <v>11478.88</v>
      </c>
      <c r="H845" s="44">
        <f>H846+H852+H858</f>
        <v>0</v>
      </c>
    </row>
    <row r="846" spans="1:8" ht="48.75" customHeight="1" x14ac:dyDescent="0.25">
      <c r="A846" s="252" t="s">
        <v>216</v>
      </c>
      <c r="B846" s="253" t="s">
        <v>215</v>
      </c>
      <c r="C846" s="253" t="s">
        <v>137</v>
      </c>
      <c r="D846" s="253" t="s">
        <v>462</v>
      </c>
      <c r="E846" s="253" t="s">
        <v>367</v>
      </c>
      <c r="F846" s="254">
        <f>F847</f>
        <v>10728.88</v>
      </c>
      <c r="G846" s="254">
        <f t="shared" ref="G846:H848" si="134">G847</f>
        <v>10728.88</v>
      </c>
      <c r="H846" s="254">
        <f t="shared" si="134"/>
        <v>0</v>
      </c>
    </row>
    <row r="847" spans="1:8" ht="50.25" customHeight="1" x14ac:dyDescent="0.25">
      <c r="A847" s="13" t="s">
        <v>217</v>
      </c>
      <c r="B847" s="18" t="s">
        <v>215</v>
      </c>
      <c r="C847" s="18" t="s">
        <v>137</v>
      </c>
      <c r="D847" s="18" t="s">
        <v>455</v>
      </c>
      <c r="E847" s="18" t="s">
        <v>367</v>
      </c>
      <c r="F847" s="43">
        <f>F848</f>
        <v>10728.88</v>
      </c>
      <c r="G847" s="43">
        <f t="shared" si="134"/>
        <v>10728.88</v>
      </c>
      <c r="H847" s="43">
        <f t="shared" si="134"/>
        <v>0</v>
      </c>
    </row>
    <row r="848" spans="1:8" ht="18.75" customHeight="1" x14ac:dyDescent="0.25">
      <c r="A848" s="9" t="s">
        <v>185</v>
      </c>
      <c r="B848" s="10" t="s">
        <v>215</v>
      </c>
      <c r="C848" s="10" t="s">
        <v>137</v>
      </c>
      <c r="D848" s="10" t="s">
        <v>455</v>
      </c>
      <c r="E848" s="10" t="s">
        <v>367</v>
      </c>
      <c r="F848" s="41">
        <f>F849</f>
        <v>10728.88</v>
      </c>
      <c r="G848" s="41">
        <f t="shared" si="134"/>
        <v>10728.88</v>
      </c>
      <c r="H848" s="41">
        <f t="shared" si="134"/>
        <v>0</v>
      </c>
    </row>
    <row r="849" spans="1:8" s="78" customFormat="1" ht="96.6" customHeight="1" x14ac:dyDescent="0.3">
      <c r="A849" s="13" t="s">
        <v>302</v>
      </c>
      <c r="B849" s="18" t="s">
        <v>215</v>
      </c>
      <c r="C849" s="18" t="s">
        <v>137</v>
      </c>
      <c r="D849" s="18" t="s">
        <v>455</v>
      </c>
      <c r="E849" s="18" t="s">
        <v>367</v>
      </c>
      <c r="F849" s="43">
        <f>F850</f>
        <v>10728.88</v>
      </c>
      <c r="G849" s="43">
        <f>G850</f>
        <v>10728.88</v>
      </c>
      <c r="H849" s="43">
        <f>H850</f>
        <v>0</v>
      </c>
    </row>
    <row r="850" spans="1:8" ht="18" customHeight="1" x14ac:dyDescent="0.25">
      <c r="A850" s="9" t="s">
        <v>195</v>
      </c>
      <c r="B850" s="10" t="s">
        <v>215</v>
      </c>
      <c r="C850" s="10" t="s">
        <v>137</v>
      </c>
      <c r="D850" s="10" t="s">
        <v>455</v>
      </c>
      <c r="E850" s="10" t="s">
        <v>196</v>
      </c>
      <c r="F850" s="41">
        <v>10728.88</v>
      </c>
      <c r="G850" s="41">
        <v>10728.88</v>
      </c>
      <c r="H850" s="41">
        <v>0</v>
      </c>
    </row>
    <row r="851" spans="1:8" ht="51" customHeight="1" x14ac:dyDescent="0.25">
      <c r="A851" s="13" t="s">
        <v>285</v>
      </c>
      <c r="B851" s="18" t="s">
        <v>215</v>
      </c>
      <c r="C851" s="18" t="s">
        <v>137</v>
      </c>
      <c r="D851" s="18" t="s">
        <v>456</v>
      </c>
      <c r="E851" s="18" t="s">
        <v>367</v>
      </c>
      <c r="F851" s="43">
        <f>F852</f>
        <v>7872.0320000000002</v>
      </c>
      <c r="G851" s="43">
        <f>G852</f>
        <v>650</v>
      </c>
      <c r="H851" s="43">
        <f>H852</f>
        <v>0</v>
      </c>
    </row>
    <row r="852" spans="1:8" ht="16.5" customHeight="1" x14ac:dyDescent="0.25">
      <c r="A852" s="9" t="s">
        <v>195</v>
      </c>
      <c r="B852" s="10" t="s">
        <v>215</v>
      </c>
      <c r="C852" s="10" t="s">
        <v>137</v>
      </c>
      <c r="D852" s="10" t="s">
        <v>456</v>
      </c>
      <c r="E852" s="10" t="s">
        <v>196</v>
      </c>
      <c r="F852" s="41">
        <v>7872.0320000000002</v>
      </c>
      <c r="G852" s="41">
        <v>650</v>
      </c>
      <c r="H852" s="41">
        <v>0</v>
      </c>
    </row>
    <row r="853" spans="1:8" ht="48" hidden="1" customHeight="1" x14ac:dyDescent="0.25">
      <c r="A853" s="9" t="s">
        <v>285</v>
      </c>
      <c r="B853" s="10" t="s">
        <v>215</v>
      </c>
      <c r="C853" s="10" t="s">
        <v>137</v>
      </c>
      <c r="D853" s="10" t="s">
        <v>15</v>
      </c>
      <c r="E853" s="10" t="s">
        <v>367</v>
      </c>
      <c r="F853" s="41">
        <f>F854</f>
        <v>0</v>
      </c>
      <c r="G853" s="41">
        <f>G854</f>
        <v>0</v>
      </c>
      <c r="H853" s="41">
        <f>H854</f>
        <v>0</v>
      </c>
    </row>
    <row r="854" spans="1:8" ht="17.25" hidden="1" customHeight="1" x14ac:dyDescent="0.25">
      <c r="A854" s="9" t="s">
        <v>183</v>
      </c>
      <c r="B854" s="10" t="s">
        <v>215</v>
      </c>
      <c r="C854" s="10" t="s">
        <v>137</v>
      </c>
      <c r="D854" s="10" t="s">
        <v>15</v>
      </c>
      <c r="E854" s="10" t="s">
        <v>196</v>
      </c>
      <c r="F854" s="41"/>
      <c r="G854" s="41"/>
      <c r="H854" s="41"/>
    </row>
    <row r="855" spans="1:8" ht="33" customHeight="1" x14ac:dyDescent="0.25">
      <c r="A855" s="252" t="s">
        <v>311</v>
      </c>
      <c r="B855" s="253" t="s">
        <v>215</v>
      </c>
      <c r="C855" s="253" t="s">
        <v>144</v>
      </c>
      <c r="D855" s="253" t="s">
        <v>462</v>
      </c>
      <c r="E855" s="253" t="s">
        <v>367</v>
      </c>
      <c r="F855" s="254">
        <f>F856+F861</f>
        <v>3232.1993499999999</v>
      </c>
      <c r="G855" s="254">
        <f t="shared" ref="G855:H857" si="135">G856</f>
        <v>100</v>
      </c>
      <c r="H855" s="254">
        <f t="shared" si="135"/>
        <v>0</v>
      </c>
    </row>
    <row r="856" spans="1:8" ht="33" customHeight="1" x14ac:dyDescent="0.25">
      <c r="A856" s="9" t="s">
        <v>408</v>
      </c>
      <c r="B856" s="10" t="s">
        <v>215</v>
      </c>
      <c r="C856" s="10" t="s">
        <v>144</v>
      </c>
      <c r="D856" s="10" t="s">
        <v>462</v>
      </c>
      <c r="E856" s="10" t="s">
        <v>367</v>
      </c>
      <c r="F856" s="41">
        <f>F857</f>
        <v>2830.6393499999999</v>
      </c>
      <c r="G856" s="41">
        <f t="shared" si="135"/>
        <v>100</v>
      </c>
      <c r="H856" s="41">
        <f t="shared" si="135"/>
        <v>0</v>
      </c>
    </row>
    <row r="857" spans="1:8" ht="18.75" customHeight="1" x14ac:dyDescent="0.25">
      <c r="A857" s="9" t="s">
        <v>185</v>
      </c>
      <c r="B857" s="10" t="s">
        <v>215</v>
      </c>
      <c r="C857" s="10" t="s">
        <v>144</v>
      </c>
      <c r="D857" s="10" t="s">
        <v>462</v>
      </c>
      <c r="E857" s="10" t="s">
        <v>186</v>
      </c>
      <c r="F857" s="41">
        <f>F858</f>
        <v>2830.6393499999999</v>
      </c>
      <c r="G857" s="41">
        <f t="shared" si="135"/>
        <v>100</v>
      </c>
      <c r="H857" s="41">
        <f t="shared" si="135"/>
        <v>0</v>
      </c>
    </row>
    <row r="858" spans="1:8" ht="17.25" customHeight="1" x14ac:dyDescent="0.25">
      <c r="A858" s="9" t="s">
        <v>274</v>
      </c>
      <c r="B858" s="10" t="s">
        <v>215</v>
      </c>
      <c r="C858" s="10" t="s">
        <v>144</v>
      </c>
      <c r="D858" s="10" t="s">
        <v>457</v>
      </c>
      <c r="E858" s="10" t="s">
        <v>407</v>
      </c>
      <c r="F858" s="26">
        <f>'4'!G645</f>
        <v>2830.6393499999999</v>
      </c>
      <c r="G858" s="41">
        <v>100</v>
      </c>
      <c r="H858" s="41">
        <v>0</v>
      </c>
    </row>
    <row r="859" spans="1:8" ht="32.25" customHeight="1" x14ac:dyDescent="0.25">
      <c r="A859" s="9" t="s">
        <v>311</v>
      </c>
      <c r="B859" s="10" t="s">
        <v>215</v>
      </c>
      <c r="C859" s="10" t="s">
        <v>144</v>
      </c>
      <c r="D859" s="10" t="s">
        <v>457</v>
      </c>
      <c r="E859" s="10" t="s">
        <v>407</v>
      </c>
      <c r="F859" s="41">
        <f>F860</f>
        <v>0</v>
      </c>
      <c r="G859" s="41">
        <f>G860</f>
        <v>0</v>
      </c>
      <c r="H859" s="41">
        <f>H860</f>
        <v>0</v>
      </c>
    </row>
    <row r="860" spans="1:8" ht="24.75" hidden="1" customHeight="1" x14ac:dyDescent="0.25">
      <c r="A860" s="9" t="s">
        <v>185</v>
      </c>
      <c r="B860" s="10" t="s">
        <v>215</v>
      </c>
      <c r="C860" s="10" t="s">
        <v>144</v>
      </c>
      <c r="D860" s="10" t="s">
        <v>457</v>
      </c>
      <c r="E860" s="10" t="s">
        <v>407</v>
      </c>
      <c r="F860" s="41"/>
      <c r="G860" s="41"/>
      <c r="H860" s="41"/>
    </row>
    <row r="861" spans="1:8" ht="147.75" customHeight="1" x14ac:dyDescent="0.25">
      <c r="A861" s="9" t="s">
        <v>1037</v>
      </c>
      <c r="B861" s="10" t="s">
        <v>215</v>
      </c>
      <c r="C861" s="10" t="s">
        <v>144</v>
      </c>
      <c r="D861" s="10" t="s">
        <v>1038</v>
      </c>
      <c r="E861" s="10" t="s">
        <v>407</v>
      </c>
      <c r="F861" s="26">
        <f>'4'!G647</f>
        <v>401.56</v>
      </c>
      <c r="G861" s="41">
        <v>0</v>
      </c>
      <c r="H861" s="41">
        <v>0</v>
      </c>
    </row>
    <row r="862" spans="1:8" ht="82.95" hidden="1" customHeight="1" x14ac:dyDescent="0.25">
      <c r="A862" s="9" t="s">
        <v>606</v>
      </c>
      <c r="B862" s="10" t="s">
        <v>215</v>
      </c>
      <c r="C862" s="10" t="s">
        <v>144</v>
      </c>
      <c r="D862" s="10" t="s">
        <v>636</v>
      </c>
      <c r="E862" s="10" t="s">
        <v>407</v>
      </c>
      <c r="F862" s="41"/>
      <c r="G862" s="41"/>
      <c r="H862" s="41"/>
    </row>
    <row r="863" spans="1:8" ht="24.6" customHeight="1" x14ac:dyDescent="0.25">
      <c r="A863" s="29" t="s">
        <v>508</v>
      </c>
      <c r="B863" s="21" t="s">
        <v>215</v>
      </c>
      <c r="C863" s="21" t="s">
        <v>138</v>
      </c>
      <c r="D863" s="21" t="s">
        <v>8</v>
      </c>
      <c r="E863" s="21" t="s">
        <v>367</v>
      </c>
      <c r="F863" s="44">
        <f>F864+F866+F868</f>
        <v>0</v>
      </c>
      <c r="G863" s="44">
        <f>G864+G866+G868</f>
        <v>0</v>
      </c>
      <c r="H863" s="44">
        <f>H864+H866+H868</f>
        <v>11478.88</v>
      </c>
    </row>
    <row r="864" spans="1:8" ht="97.95" customHeight="1" x14ac:dyDescent="0.25">
      <c r="A864" s="9" t="s">
        <v>302</v>
      </c>
      <c r="B864" s="10" t="s">
        <v>215</v>
      </c>
      <c r="C864" s="10" t="s">
        <v>137</v>
      </c>
      <c r="D864" s="10" t="s">
        <v>433</v>
      </c>
      <c r="E864" s="10" t="s">
        <v>186</v>
      </c>
      <c r="F864" s="41">
        <f>F865</f>
        <v>0</v>
      </c>
      <c r="G864" s="41">
        <f>G865</f>
        <v>0</v>
      </c>
      <c r="H864" s="41">
        <f>H865</f>
        <v>10728.88</v>
      </c>
    </row>
    <row r="865" spans="1:14" ht="20.25" customHeight="1" x14ac:dyDescent="0.25">
      <c r="A865" s="9" t="s">
        <v>195</v>
      </c>
      <c r="B865" s="10" t="s">
        <v>215</v>
      </c>
      <c r="C865" s="10" t="s">
        <v>137</v>
      </c>
      <c r="D865" s="10" t="s">
        <v>433</v>
      </c>
      <c r="E865" s="10" t="s">
        <v>196</v>
      </c>
      <c r="F865" s="41">
        <v>0</v>
      </c>
      <c r="G865" s="40">
        <v>0</v>
      </c>
      <c r="H865" s="41">
        <v>10728.88</v>
      </c>
    </row>
    <row r="866" spans="1:14" ht="53.4" customHeight="1" x14ac:dyDescent="0.25">
      <c r="A866" s="9" t="s">
        <v>285</v>
      </c>
      <c r="B866" s="10" t="s">
        <v>215</v>
      </c>
      <c r="C866" s="10" t="s">
        <v>137</v>
      </c>
      <c r="D866" s="10" t="s">
        <v>898</v>
      </c>
      <c r="E866" s="10" t="s">
        <v>186</v>
      </c>
      <c r="F866" s="41">
        <f>F867</f>
        <v>0</v>
      </c>
      <c r="G866" s="41">
        <f>G867</f>
        <v>0</v>
      </c>
      <c r="H866" s="41">
        <f>H867</f>
        <v>650</v>
      </c>
    </row>
    <row r="867" spans="1:14" ht="20.25" customHeight="1" x14ac:dyDescent="0.25">
      <c r="A867" s="9" t="s">
        <v>195</v>
      </c>
      <c r="B867" s="10" t="s">
        <v>215</v>
      </c>
      <c r="C867" s="10" t="s">
        <v>137</v>
      </c>
      <c r="D867" s="10" t="s">
        <v>898</v>
      </c>
      <c r="E867" s="10" t="s">
        <v>196</v>
      </c>
      <c r="F867" s="41">
        <v>0</v>
      </c>
      <c r="G867" s="41">
        <v>0</v>
      </c>
      <c r="H867" s="41">
        <v>650</v>
      </c>
    </row>
    <row r="868" spans="1:14" ht="33" customHeight="1" x14ac:dyDescent="0.25">
      <c r="A868" s="9" t="s">
        <v>311</v>
      </c>
      <c r="B868" s="10" t="s">
        <v>215</v>
      </c>
      <c r="C868" s="10" t="s">
        <v>144</v>
      </c>
      <c r="D868" s="10" t="s">
        <v>899</v>
      </c>
      <c r="E868" s="10" t="s">
        <v>186</v>
      </c>
      <c r="F868" s="41">
        <f>F869</f>
        <v>0</v>
      </c>
      <c r="G868" s="41">
        <f>G869</f>
        <v>0</v>
      </c>
      <c r="H868" s="41">
        <f>H869</f>
        <v>100</v>
      </c>
    </row>
    <row r="869" spans="1:14" ht="20.25" customHeight="1" x14ac:dyDescent="0.25">
      <c r="A869" s="9" t="s">
        <v>274</v>
      </c>
      <c r="B869" s="10" t="s">
        <v>215</v>
      </c>
      <c r="C869" s="10" t="s">
        <v>144</v>
      </c>
      <c r="D869" s="10" t="s">
        <v>899</v>
      </c>
      <c r="E869" s="10" t="s">
        <v>407</v>
      </c>
      <c r="F869" s="41">
        <v>0</v>
      </c>
      <c r="G869" s="41">
        <v>0</v>
      </c>
      <c r="H869" s="41">
        <v>100</v>
      </c>
    </row>
    <row r="870" spans="1:14" s="85" customFormat="1" ht="20.25" customHeight="1" x14ac:dyDescent="0.3">
      <c r="A870" s="255" t="s">
        <v>889</v>
      </c>
      <c r="B870" s="253"/>
      <c r="C870" s="253"/>
      <c r="D870" s="253"/>
      <c r="E870" s="253"/>
      <c r="F870" s="254">
        <v>0</v>
      </c>
      <c r="G870" s="286">
        <v>7575.3677299999999</v>
      </c>
      <c r="H870" s="286">
        <f>(284630+2000)/100*5</f>
        <v>14331.5</v>
      </c>
    </row>
    <row r="871" spans="1:14" ht="18" customHeight="1" x14ac:dyDescent="0.25">
      <c r="A871" s="27" t="s">
        <v>220</v>
      </c>
      <c r="B871" s="69"/>
      <c r="C871" s="69"/>
      <c r="D871" s="69"/>
      <c r="E871" s="69"/>
      <c r="F871" s="33">
        <f>F13+F207+F213+F232+F240+F353+F303+F363+F589+F761+F832+F844+F695+F690+F870</f>
        <v>744036.06815000006</v>
      </c>
      <c r="G871" s="33">
        <f>G13+G207+G213+G232+G240+G353+G303+G363+G589+G761+G832+G844+G695+G690+G870</f>
        <v>671303.00696000014</v>
      </c>
      <c r="H871" s="33">
        <f>H13+H207+H213+H232+H240+H353+H303+H363+H589+H761+H832+H844+H695+H690+H870</f>
        <v>667711.50355000002</v>
      </c>
    </row>
    <row r="872" spans="1:14" ht="15" x14ac:dyDescent="0.25">
      <c r="A872" s="94"/>
      <c r="B872" s="94"/>
      <c r="C872" s="95"/>
      <c r="D872" s="96"/>
      <c r="E872" s="95"/>
      <c r="F872" s="113"/>
      <c r="G872" s="113"/>
      <c r="H872" s="113"/>
    </row>
    <row r="873" spans="1:14" x14ac:dyDescent="0.3">
      <c r="D873" s="357"/>
      <c r="E873" s="358"/>
      <c r="F873" s="113"/>
      <c r="G873" s="370"/>
      <c r="H873" s="370"/>
    </row>
    <row r="874" spans="1:14" x14ac:dyDescent="0.3">
      <c r="D874" s="360"/>
      <c r="E874" s="361"/>
      <c r="F874" s="369"/>
      <c r="G874" s="370"/>
      <c r="H874" s="370"/>
    </row>
    <row r="875" spans="1:14" x14ac:dyDescent="0.3">
      <c r="A875" s="125"/>
      <c r="B875" s="70"/>
      <c r="C875" s="70"/>
      <c r="D875" s="362"/>
      <c r="E875" s="2"/>
      <c r="F875" s="369"/>
      <c r="G875" s="372"/>
      <c r="H875" s="372"/>
      <c r="I875" s="133"/>
    </row>
    <row r="876" spans="1:14" ht="16.2" x14ac:dyDescent="0.35">
      <c r="A876" s="125"/>
      <c r="B876" s="70"/>
      <c r="C876" s="70"/>
      <c r="D876" s="363"/>
      <c r="E876" s="363"/>
      <c r="F876" s="371"/>
      <c r="G876" s="373"/>
      <c r="H876" s="373"/>
      <c r="I876" s="70"/>
      <c r="J876" s="70"/>
      <c r="K876" s="70"/>
      <c r="L876" s="174"/>
      <c r="M876" s="174"/>
      <c r="N876" s="174"/>
    </row>
    <row r="877" spans="1:14" ht="15" x14ac:dyDescent="0.25">
      <c r="A877" s="125"/>
      <c r="B877" s="70"/>
      <c r="C877" s="70"/>
      <c r="D877" s="70"/>
      <c r="E877" s="70"/>
      <c r="F877" s="174"/>
      <c r="G877" s="174"/>
      <c r="H877" s="174"/>
      <c r="I877" s="70"/>
      <c r="J877" s="70"/>
      <c r="K877" s="70"/>
      <c r="L877" s="174"/>
      <c r="M877" s="174"/>
      <c r="N877" s="174"/>
    </row>
    <row r="878" spans="1:14" ht="15" x14ac:dyDescent="0.25">
      <c r="A878" s="125"/>
      <c r="B878" s="70"/>
      <c r="C878" s="70"/>
      <c r="D878" s="70"/>
      <c r="E878" s="70"/>
      <c r="F878" s="70"/>
      <c r="G878" s="174"/>
      <c r="H878" s="174"/>
      <c r="I878" s="174"/>
    </row>
    <row r="879" spans="1:14" ht="15" x14ac:dyDescent="0.25">
      <c r="A879" s="125"/>
      <c r="B879" s="70"/>
      <c r="C879" s="70"/>
      <c r="D879" s="70"/>
      <c r="E879" s="135"/>
      <c r="F879" s="70"/>
      <c r="G879" s="128"/>
      <c r="H879" s="128"/>
      <c r="I879" s="101"/>
    </row>
    <row r="880" spans="1:14" x14ac:dyDescent="0.3">
      <c r="F880" s="77"/>
      <c r="G880" s="77"/>
      <c r="H880" s="77"/>
    </row>
  </sheetData>
  <mergeCells count="15">
    <mergeCell ref="A6:H6"/>
    <mergeCell ref="A7:H7"/>
    <mergeCell ref="A8:H8"/>
    <mergeCell ref="A1:H1"/>
    <mergeCell ref="A2:H2"/>
    <mergeCell ref="A3:H3"/>
    <mergeCell ref="A4:H4"/>
    <mergeCell ref="G10:G11"/>
    <mergeCell ref="H10:H11"/>
    <mergeCell ref="A10:A11"/>
    <mergeCell ref="B10:B11"/>
    <mergeCell ref="C10:C11"/>
    <mergeCell ref="D10:D11"/>
    <mergeCell ref="E10:E11"/>
    <mergeCell ref="F10:F11"/>
  </mergeCells>
  <phoneticPr fontId="1" type="noConversion"/>
  <pageMargins left="0.62992125984251968" right="0.23622047244094491" top="0.74803149606299213" bottom="0.74803149606299213" header="0.31496062992125984" footer="0.31496062992125984"/>
  <pageSetup paperSize="9" scale="65" fitToHeight="0" orientation="portrait" r:id="rId1"/>
  <headerFooter alignWithMargins="0"/>
  <rowBreaks count="8" manualBreakCount="8">
    <brk id="335" min="5" max="7" man="1"/>
    <brk id="373" max="7" man="1"/>
    <brk id="417" max="7" man="1"/>
    <brk id="464" min="5" max="7" man="1"/>
    <brk id="551" max="7" man="1"/>
    <brk id="611" min="5" max="7" man="1"/>
    <brk id="647" max="7" man="1"/>
    <brk id="750"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sheetPr>
  <dimension ref="A1:O913"/>
  <sheetViews>
    <sheetView view="pageBreakPreview" zoomScale="86" zoomScaleSheetLayoutView="86" workbookViewId="0">
      <selection activeCell="G809" sqref="G809:G812"/>
    </sheetView>
  </sheetViews>
  <sheetFormatPr defaultColWidth="8.6640625" defaultRowHeight="13.8" x14ac:dyDescent="0.25"/>
  <cols>
    <col min="1" max="1" width="43.33203125" style="125" customWidth="1"/>
    <col min="2" max="2" width="5.44140625" style="70" customWidth="1"/>
    <col min="3" max="3" width="4.6640625" style="70" customWidth="1"/>
    <col min="4" max="4" width="5.33203125" style="70" customWidth="1"/>
    <col min="5" max="5" width="13.6640625" style="70" customWidth="1"/>
    <col min="6" max="6" width="5.33203125" style="70" customWidth="1"/>
    <col min="7" max="9" width="17.6640625" style="70" customWidth="1"/>
    <col min="10" max="10" width="255.6640625" style="70" hidden="1" customWidth="1"/>
    <col min="11" max="11" width="18.109375" style="70" customWidth="1"/>
    <col min="12" max="12" width="15" style="70" bestFit="1" customWidth="1"/>
    <col min="13" max="13" width="16" style="70" customWidth="1"/>
    <col min="14" max="14" width="14.33203125" style="70" bestFit="1" customWidth="1"/>
    <col min="15" max="15" width="12.44140625" style="70" bestFit="1" customWidth="1"/>
    <col min="16" max="16384" width="8.6640625" style="70"/>
  </cols>
  <sheetData>
    <row r="1" spans="1:15" x14ac:dyDescent="0.25">
      <c r="B1" s="245"/>
      <c r="C1" s="245"/>
      <c r="D1" s="245"/>
      <c r="F1" s="245"/>
      <c r="G1" s="245"/>
      <c r="H1" s="433" t="s">
        <v>896</v>
      </c>
      <c r="I1" s="433"/>
      <c r="J1" s="158"/>
      <c r="K1" s="158"/>
      <c r="L1" s="158"/>
      <c r="M1" s="158"/>
    </row>
    <row r="2" spans="1:15" x14ac:dyDescent="0.25">
      <c r="A2" s="434" t="s">
        <v>363</v>
      </c>
      <c r="B2" s="434"/>
      <c r="C2" s="434"/>
      <c r="D2" s="434"/>
      <c r="E2" s="434"/>
      <c r="F2" s="434"/>
      <c r="G2" s="434"/>
      <c r="H2" s="434"/>
      <c r="I2" s="434"/>
      <c r="J2" s="158"/>
      <c r="K2" s="158"/>
      <c r="L2" s="158"/>
      <c r="M2" s="158"/>
    </row>
    <row r="3" spans="1:15" x14ac:dyDescent="0.25">
      <c r="A3" s="433" t="s">
        <v>399</v>
      </c>
      <c r="B3" s="433"/>
      <c r="C3" s="433"/>
      <c r="D3" s="433"/>
      <c r="E3" s="433"/>
      <c r="F3" s="433"/>
      <c r="G3" s="433"/>
      <c r="H3" s="433"/>
      <c r="I3" s="433"/>
      <c r="J3" s="158"/>
      <c r="K3" s="158"/>
      <c r="L3" s="158"/>
      <c r="M3" s="158"/>
    </row>
    <row r="4" spans="1:15" x14ac:dyDescent="0.25">
      <c r="A4" s="435" t="s">
        <v>1048</v>
      </c>
      <c r="B4" s="435"/>
      <c r="C4" s="435"/>
      <c r="D4" s="435"/>
      <c r="E4" s="435"/>
      <c r="F4" s="435"/>
      <c r="G4" s="435"/>
      <c r="H4" s="435"/>
      <c r="I4" s="435"/>
      <c r="J4" s="159"/>
      <c r="K4" s="159"/>
      <c r="L4" s="159"/>
      <c r="M4" s="159"/>
    </row>
    <row r="6" spans="1:15" x14ac:dyDescent="0.25">
      <c r="A6" s="431" t="s">
        <v>365</v>
      </c>
      <c r="B6" s="431"/>
      <c r="C6" s="431"/>
      <c r="D6" s="431"/>
      <c r="E6" s="431"/>
      <c r="F6" s="431"/>
      <c r="G6" s="431"/>
      <c r="H6" s="431"/>
      <c r="I6" s="431"/>
    </row>
    <row r="7" spans="1:15" ht="35.700000000000003" customHeight="1" x14ac:dyDescent="0.25">
      <c r="A7" s="432" t="s">
        <v>920</v>
      </c>
      <c r="B7" s="432"/>
      <c r="C7" s="432"/>
      <c r="D7" s="432"/>
      <c r="E7" s="432"/>
      <c r="F7" s="432"/>
      <c r="G7" s="432"/>
      <c r="H7" s="432"/>
      <c r="I7" s="432"/>
    </row>
    <row r="9" spans="1:15" x14ac:dyDescent="0.25">
      <c r="I9" s="15" t="s">
        <v>127</v>
      </c>
    </row>
    <row r="10" spans="1:15" ht="15" customHeight="1" x14ac:dyDescent="0.25">
      <c r="A10" s="430" t="s">
        <v>312</v>
      </c>
      <c r="B10" s="430" t="s">
        <v>313</v>
      </c>
      <c r="C10" s="430" t="s">
        <v>133</v>
      </c>
      <c r="D10" s="430" t="s">
        <v>134</v>
      </c>
      <c r="E10" s="430" t="s">
        <v>314</v>
      </c>
      <c r="F10" s="430" t="s">
        <v>315</v>
      </c>
      <c r="G10" s="430" t="s">
        <v>696</v>
      </c>
      <c r="H10" s="430" t="s">
        <v>804</v>
      </c>
      <c r="I10" s="430" t="s">
        <v>874</v>
      </c>
    </row>
    <row r="11" spans="1:15" ht="57.75" customHeight="1" x14ac:dyDescent="0.25">
      <c r="A11" s="430"/>
      <c r="B11" s="430"/>
      <c r="C11" s="430"/>
      <c r="D11" s="430"/>
      <c r="E11" s="430"/>
      <c r="F11" s="430"/>
      <c r="G11" s="430"/>
      <c r="H11" s="430"/>
      <c r="I11" s="430"/>
    </row>
    <row r="12" spans="1:15" ht="31.2" customHeight="1" x14ac:dyDescent="0.25">
      <c r="A12" s="261" t="s">
        <v>316</v>
      </c>
      <c r="B12" s="262">
        <v>951</v>
      </c>
      <c r="C12" s="262" t="s">
        <v>138</v>
      </c>
      <c r="D12" s="262" t="s">
        <v>138</v>
      </c>
      <c r="E12" s="262" t="s">
        <v>290</v>
      </c>
      <c r="F12" s="262" t="s">
        <v>367</v>
      </c>
      <c r="G12" s="263">
        <f>G13+G154+G159+G178+G186+G248+G299+G309+G372+G478+G528+G575+G472</f>
        <v>166714.19547999999</v>
      </c>
      <c r="H12" s="263">
        <f>H13+H154+H159+H178+H186+H248+H299+H309+H372+H478+H528+H575+H472</f>
        <v>148219.92729000002</v>
      </c>
      <c r="I12" s="263">
        <f>I13+I154+I159+I178+I186+I248+I299+I309+I372+I478+I528+I575+I472</f>
        <v>145234.81391999999</v>
      </c>
      <c r="J12" s="70">
        <v>148512.97127000001</v>
      </c>
      <c r="K12" s="101"/>
    </row>
    <row r="13" spans="1:15" ht="18" customHeight="1" x14ac:dyDescent="0.25">
      <c r="A13" s="264" t="s">
        <v>136</v>
      </c>
      <c r="B13" s="265">
        <v>951</v>
      </c>
      <c r="C13" s="265" t="s">
        <v>137</v>
      </c>
      <c r="D13" s="265" t="s">
        <v>138</v>
      </c>
      <c r="E13" s="265" t="s">
        <v>290</v>
      </c>
      <c r="F13" s="265" t="s">
        <v>367</v>
      </c>
      <c r="G13" s="266">
        <f>G14+G20+G30+G37+G43+G34</f>
        <v>59804.58271000001</v>
      </c>
      <c r="H13" s="266">
        <f>H14+H20+H30+H37+H43+H34</f>
        <v>55876.720549999998</v>
      </c>
      <c r="I13" s="266">
        <f>I14+I20+I30+I37+I43+I34</f>
        <v>56012.954549999995</v>
      </c>
      <c r="J13" s="101">
        <f>J12-G12</f>
        <v>-18201.224209999986</v>
      </c>
      <c r="K13" s="101"/>
      <c r="L13" s="101"/>
      <c r="N13" s="160"/>
      <c r="O13" s="101"/>
    </row>
    <row r="14" spans="1:15" ht="44.7" customHeight="1" x14ac:dyDescent="0.25">
      <c r="A14" s="130" t="s">
        <v>317</v>
      </c>
      <c r="B14" s="48">
        <v>951</v>
      </c>
      <c r="C14" s="11" t="s">
        <v>137</v>
      </c>
      <c r="D14" s="11" t="s">
        <v>139</v>
      </c>
      <c r="E14" s="11" t="s">
        <v>290</v>
      </c>
      <c r="F14" s="11" t="s">
        <v>367</v>
      </c>
      <c r="G14" s="38">
        <f>G15</f>
        <v>2618.2859999999996</v>
      </c>
      <c r="H14" s="38">
        <f>H15</f>
        <v>2407.252</v>
      </c>
      <c r="I14" s="38">
        <f>I15</f>
        <v>2407.252</v>
      </c>
      <c r="J14" s="101"/>
      <c r="K14" s="101"/>
    </row>
    <row r="15" spans="1:15" ht="32.700000000000003" customHeight="1" x14ac:dyDescent="0.25">
      <c r="A15" s="130" t="s">
        <v>140</v>
      </c>
      <c r="B15" s="48">
        <v>951</v>
      </c>
      <c r="C15" s="11" t="s">
        <v>137</v>
      </c>
      <c r="D15" s="11" t="s">
        <v>139</v>
      </c>
      <c r="E15" s="11" t="s">
        <v>7</v>
      </c>
      <c r="F15" s="11" t="s">
        <v>367</v>
      </c>
      <c r="G15" s="38">
        <f t="shared" ref="G15:I18" si="0">G16</f>
        <v>2618.2859999999996</v>
      </c>
      <c r="H15" s="38">
        <f t="shared" si="0"/>
        <v>2407.252</v>
      </c>
      <c r="I15" s="38">
        <f t="shared" si="0"/>
        <v>2407.252</v>
      </c>
      <c r="K15" s="101"/>
    </row>
    <row r="16" spans="1:15" ht="45.75" customHeight="1" x14ac:dyDescent="0.25">
      <c r="A16" s="130" t="s">
        <v>141</v>
      </c>
      <c r="B16" s="48">
        <v>951</v>
      </c>
      <c r="C16" s="11" t="s">
        <v>137</v>
      </c>
      <c r="D16" s="11" t="s">
        <v>139</v>
      </c>
      <c r="E16" s="11" t="s">
        <v>8</v>
      </c>
      <c r="F16" s="11" t="s">
        <v>367</v>
      </c>
      <c r="G16" s="38">
        <f t="shared" si="0"/>
        <v>2618.2859999999996</v>
      </c>
      <c r="H16" s="38">
        <f t="shared" si="0"/>
        <v>2407.252</v>
      </c>
      <c r="I16" s="38">
        <f t="shared" si="0"/>
        <v>2407.252</v>
      </c>
    </row>
    <row r="17" spans="1:9" ht="16.5" customHeight="1" x14ac:dyDescent="0.25">
      <c r="A17" s="130" t="s">
        <v>372</v>
      </c>
      <c r="B17" s="48">
        <v>951</v>
      </c>
      <c r="C17" s="11" t="s">
        <v>137</v>
      </c>
      <c r="D17" s="11" t="s">
        <v>139</v>
      </c>
      <c r="E17" s="11" t="s">
        <v>9</v>
      </c>
      <c r="F17" s="11" t="s">
        <v>367</v>
      </c>
      <c r="G17" s="38">
        <f t="shared" si="0"/>
        <v>2618.2859999999996</v>
      </c>
      <c r="H17" s="38">
        <f t="shared" si="0"/>
        <v>2407.252</v>
      </c>
      <c r="I17" s="38">
        <f t="shared" si="0"/>
        <v>2407.252</v>
      </c>
    </row>
    <row r="18" spans="1:9" ht="81.599999999999994" customHeight="1" x14ac:dyDescent="0.25">
      <c r="A18" s="35" t="s">
        <v>171</v>
      </c>
      <c r="B18" s="48">
        <v>951</v>
      </c>
      <c r="C18" s="11" t="s">
        <v>137</v>
      </c>
      <c r="D18" s="11" t="s">
        <v>139</v>
      </c>
      <c r="E18" s="11" t="s">
        <v>9</v>
      </c>
      <c r="F18" s="11" t="s">
        <v>142</v>
      </c>
      <c r="G18" s="38">
        <f t="shared" si="0"/>
        <v>2618.2859999999996</v>
      </c>
      <c r="H18" s="38">
        <f t="shared" si="0"/>
        <v>2407.252</v>
      </c>
      <c r="I18" s="38">
        <f t="shared" si="0"/>
        <v>2407.252</v>
      </c>
    </row>
    <row r="19" spans="1:9" ht="30.6" customHeight="1" x14ac:dyDescent="0.25">
      <c r="A19" s="35" t="s">
        <v>173</v>
      </c>
      <c r="B19" s="48">
        <v>951</v>
      </c>
      <c r="C19" s="11" t="s">
        <v>137</v>
      </c>
      <c r="D19" s="11" t="s">
        <v>139</v>
      </c>
      <c r="E19" s="11" t="s">
        <v>9</v>
      </c>
      <c r="F19" s="11" t="s">
        <v>172</v>
      </c>
      <c r="G19" s="31">
        <f>'3'!F19</f>
        <v>2618.2859999999996</v>
      </c>
      <c r="H19" s="38">
        <f>1832.759+21+553.493</f>
        <v>2407.252</v>
      </c>
      <c r="I19" s="38">
        <f>1832.759+21+553.493</f>
        <v>2407.252</v>
      </c>
    </row>
    <row r="20" spans="1:9" ht="69" x14ac:dyDescent="0.25">
      <c r="A20" s="267" t="s">
        <v>303</v>
      </c>
      <c r="B20" s="268">
        <v>951</v>
      </c>
      <c r="C20" s="269" t="s">
        <v>137</v>
      </c>
      <c r="D20" s="269" t="s">
        <v>148</v>
      </c>
      <c r="E20" s="269" t="s">
        <v>290</v>
      </c>
      <c r="F20" s="269" t="s">
        <v>367</v>
      </c>
      <c r="G20" s="270">
        <f>G21</f>
        <v>37182.786540000008</v>
      </c>
      <c r="H20" s="270">
        <f t="shared" ref="H20:I22" si="1">H21</f>
        <v>33764.334000000003</v>
      </c>
      <c r="I20" s="270">
        <f t="shared" si="1"/>
        <v>33764.334000000003</v>
      </c>
    </row>
    <row r="21" spans="1:9" ht="27.6" x14ac:dyDescent="0.25">
      <c r="A21" s="35" t="s">
        <v>140</v>
      </c>
      <c r="B21" s="48">
        <v>951</v>
      </c>
      <c r="C21" s="11" t="s">
        <v>137</v>
      </c>
      <c r="D21" s="11" t="s">
        <v>148</v>
      </c>
      <c r="E21" s="11" t="s">
        <v>7</v>
      </c>
      <c r="F21" s="11" t="s">
        <v>367</v>
      </c>
      <c r="G21" s="38">
        <f>G22</f>
        <v>37182.786540000008</v>
      </c>
      <c r="H21" s="38">
        <f t="shared" si="1"/>
        <v>33764.334000000003</v>
      </c>
      <c r="I21" s="38">
        <f t="shared" si="1"/>
        <v>33764.334000000003</v>
      </c>
    </row>
    <row r="22" spans="1:9" ht="45" customHeight="1" x14ac:dyDescent="0.25">
      <c r="A22" s="35" t="s">
        <v>141</v>
      </c>
      <c r="B22" s="48">
        <v>951</v>
      </c>
      <c r="C22" s="11" t="s">
        <v>137</v>
      </c>
      <c r="D22" s="11" t="s">
        <v>148</v>
      </c>
      <c r="E22" s="11" t="s">
        <v>8</v>
      </c>
      <c r="F22" s="11" t="s">
        <v>367</v>
      </c>
      <c r="G22" s="38">
        <f>G23</f>
        <v>37182.786540000008</v>
      </c>
      <c r="H22" s="38">
        <f t="shared" si="1"/>
        <v>33764.334000000003</v>
      </c>
      <c r="I22" s="38">
        <f t="shared" si="1"/>
        <v>33764.334000000003</v>
      </c>
    </row>
    <row r="23" spans="1:9" ht="45" customHeight="1" x14ac:dyDescent="0.25">
      <c r="A23" s="35" t="s">
        <v>145</v>
      </c>
      <c r="B23" s="48">
        <v>951</v>
      </c>
      <c r="C23" s="11" t="s">
        <v>137</v>
      </c>
      <c r="D23" s="11" t="s">
        <v>148</v>
      </c>
      <c r="E23" s="11" t="s">
        <v>11</v>
      </c>
      <c r="F23" s="11" t="s">
        <v>367</v>
      </c>
      <c r="G23" s="38">
        <f>G24+G26+G28</f>
        <v>37182.786540000008</v>
      </c>
      <c r="H23" s="38">
        <f>H24+H26+H28</f>
        <v>33764.334000000003</v>
      </c>
      <c r="I23" s="38">
        <f>I24+I26+I28</f>
        <v>33764.334000000003</v>
      </c>
    </row>
    <row r="24" spans="1:9" ht="90.75" customHeight="1" x14ac:dyDescent="0.25">
      <c r="A24" s="35" t="s">
        <v>171</v>
      </c>
      <c r="B24" s="48">
        <v>951</v>
      </c>
      <c r="C24" s="11" t="s">
        <v>137</v>
      </c>
      <c r="D24" s="11" t="s">
        <v>148</v>
      </c>
      <c r="E24" s="7" t="s">
        <v>11</v>
      </c>
      <c r="F24" s="7" t="s">
        <v>142</v>
      </c>
      <c r="G24" s="31">
        <f>G25</f>
        <v>24835.011000000006</v>
      </c>
      <c r="H24" s="31">
        <f>H25</f>
        <v>26021.034000000003</v>
      </c>
      <c r="I24" s="31">
        <f>I25</f>
        <v>26021.034000000003</v>
      </c>
    </row>
    <row r="25" spans="1:9" ht="31.2" customHeight="1" x14ac:dyDescent="0.25">
      <c r="A25" s="35" t="s">
        <v>173</v>
      </c>
      <c r="B25" s="48">
        <v>951</v>
      </c>
      <c r="C25" s="11" t="s">
        <v>137</v>
      </c>
      <c r="D25" s="11" t="s">
        <v>148</v>
      </c>
      <c r="E25" s="7" t="s">
        <v>11</v>
      </c>
      <c r="F25" s="7" t="s">
        <v>172</v>
      </c>
      <c r="G25" s="31">
        <f>'3'!F40</f>
        <v>24835.011000000006</v>
      </c>
      <c r="H25" s="31">
        <f>12875.553+180+3926.417+3574.989+45+1079.647+3283.739+64+991.689</f>
        <v>26021.034000000003</v>
      </c>
      <c r="I25" s="31">
        <f>12875.553+180+3926.417+3574.989+45+1079.647+3283.739+64+991.689</f>
        <v>26021.034000000003</v>
      </c>
    </row>
    <row r="26" spans="1:9" ht="27.6" x14ac:dyDescent="0.25">
      <c r="A26" s="35" t="s">
        <v>174</v>
      </c>
      <c r="B26" s="48">
        <v>951</v>
      </c>
      <c r="C26" s="11" t="s">
        <v>137</v>
      </c>
      <c r="D26" s="11" t="s">
        <v>148</v>
      </c>
      <c r="E26" s="7" t="s">
        <v>11</v>
      </c>
      <c r="F26" s="7" t="s">
        <v>146</v>
      </c>
      <c r="G26" s="31">
        <f>G27</f>
        <v>11833.455540000001</v>
      </c>
      <c r="H26" s="31">
        <f>H27</f>
        <v>7251.3</v>
      </c>
      <c r="I26" s="31">
        <f>I27</f>
        <v>7251.3</v>
      </c>
    </row>
    <row r="27" spans="1:9" ht="41.4" x14ac:dyDescent="0.25">
      <c r="A27" s="35" t="s">
        <v>175</v>
      </c>
      <c r="B27" s="48">
        <v>951</v>
      </c>
      <c r="C27" s="11" t="s">
        <v>137</v>
      </c>
      <c r="D27" s="11" t="s">
        <v>148</v>
      </c>
      <c r="E27" s="7" t="s">
        <v>11</v>
      </c>
      <c r="F27" s="7" t="s">
        <v>176</v>
      </c>
      <c r="G27" s="31">
        <f>6774.6+253+223.7+2187.20789+1000-(75.45639)+(100+800+40.40404+280+250)</f>
        <v>11833.455540000001</v>
      </c>
      <c r="H27" s="31">
        <f>6774.6+253+223.7</f>
        <v>7251.3</v>
      </c>
      <c r="I27" s="31">
        <f>6774.6+253+223.7</f>
        <v>7251.3</v>
      </c>
    </row>
    <row r="28" spans="1:9" x14ac:dyDescent="0.25">
      <c r="A28" s="35" t="s">
        <v>179</v>
      </c>
      <c r="B28" s="48">
        <v>951</v>
      </c>
      <c r="C28" s="11" t="s">
        <v>137</v>
      </c>
      <c r="D28" s="11" t="s">
        <v>148</v>
      </c>
      <c r="E28" s="11" t="s">
        <v>11</v>
      </c>
      <c r="F28" s="11" t="s">
        <v>180</v>
      </c>
      <c r="G28" s="38">
        <f>G29</f>
        <v>514.32000000000005</v>
      </c>
      <c r="H28" s="38">
        <f>H29</f>
        <v>492</v>
      </c>
      <c r="I28" s="38">
        <f>I29</f>
        <v>492</v>
      </c>
    </row>
    <row r="29" spans="1:9" ht="15" customHeight="1" x14ac:dyDescent="0.25">
      <c r="A29" s="37" t="s">
        <v>177</v>
      </c>
      <c r="B29" s="48">
        <v>951</v>
      </c>
      <c r="C29" s="11" t="s">
        <v>137</v>
      </c>
      <c r="D29" s="11" t="s">
        <v>148</v>
      </c>
      <c r="E29" s="11" t="s">
        <v>11</v>
      </c>
      <c r="F29" s="11" t="s">
        <v>178</v>
      </c>
      <c r="G29" s="31">
        <f>'3'!F44</f>
        <v>514.32000000000005</v>
      </c>
      <c r="H29" s="38">
        <v>492</v>
      </c>
      <c r="I29" s="38">
        <v>492</v>
      </c>
    </row>
    <row r="30" spans="1:9" hidden="1" x14ac:dyDescent="0.25">
      <c r="A30" s="35" t="s">
        <v>153</v>
      </c>
      <c r="B30" s="48">
        <v>951</v>
      </c>
      <c r="C30" s="11" t="s">
        <v>137</v>
      </c>
      <c r="D30" s="11" t="s">
        <v>154</v>
      </c>
      <c r="E30" s="11" t="s">
        <v>290</v>
      </c>
      <c r="F30" s="11" t="s">
        <v>367</v>
      </c>
      <c r="G30" s="38">
        <f>G31</f>
        <v>0</v>
      </c>
      <c r="H30" s="38">
        <f t="shared" ref="H30:I32" si="2">H31</f>
        <v>0</v>
      </c>
      <c r="I30" s="38">
        <f t="shared" si="2"/>
        <v>0</v>
      </c>
    </row>
    <row r="31" spans="1:9" ht="27.6" hidden="1" x14ac:dyDescent="0.25">
      <c r="A31" s="35" t="s">
        <v>155</v>
      </c>
      <c r="B31" s="48">
        <v>951</v>
      </c>
      <c r="C31" s="11" t="s">
        <v>137</v>
      </c>
      <c r="D31" s="11" t="s">
        <v>154</v>
      </c>
      <c r="E31" s="11" t="s">
        <v>301</v>
      </c>
      <c r="F31" s="11" t="s">
        <v>367</v>
      </c>
      <c r="G31" s="38">
        <f>G32</f>
        <v>0</v>
      </c>
      <c r="H31" s="38">
        <f t="shared" si="2"/>
        <v>0</v>
      </c>
      <c r="I31" s="38">
        <f t="shared" si="2"/>
        <v>0</v>
      </c>
    </row>
    <row r="32" spans="1:9" hidden="1" x14ac:dyDescent="0.25">
      <c r="A32" s="35" t="s">
        <v>179</v>
      </c>
      <c r="B32" s="48">
        <v>951</v>
      </c>
      <c r="C32" s="11" t="s">
        <v>137</v>
      </c>
      <c r="D32" s="11" t="s">
        <v>154</v>
      </c>
      <c r="E32" s="11" t="s">
        <v>301</v>
      </c>
      <c r="F32" s="11" t="s">
        <v>180</v>
      </c>
      <c r="G32" s="38">
        <f>G33</f>
        <v>0</v>
      </c>
      <c r="H32" s="38">
        <f t="shared" si="2"/>
        <v>0</v>
      </c>
      <c r="I32" s="38">
        <f t="shared" si="2"/>
        <v>0</v>
      </c>
    </row>
    <row r="33" spans="1:11" hidden="1" x14ac:dyDescent="0.25">
      <c r="A33" s="35" t="s">
        <v>181</v>
      </c>
      <c r="B33" s="48">
        <v>951</v>
      </c>
      <c r="C33" s="11" t="s">
        <v>137</v>
      </c>
      <c r="D33" s="11" t="s">
        <v>154</v>
      </c>
      <c r="E33" s="11" t="s">
        <v>301</v>
      </c>
      <c r="F33" s="11" t="s">
        <v>182</v>
      </c>
      <c r="G33" s="38"/>
      <c r="H33" s="38"/>
      <c r="I33" s="38"/>
    </row>
    <row r="34" spans="1:11" ht="42" customHeight="1" x14ac:dyDescent="0.25">
      <c r="A34" s="271" t="s">
        <v>637</v>
      </c>
      <c r="B34" s="268" t="s">
        <v>164</v>
      </c>
      <c r="C34" s="269" t="s">
        <v>137</v>
      </c>
      <c r="D34" s="269" t="s">
        <v>347</v>
      </c>
      <c r="E34" s="269" t="s">
        <v>409</v>
      </c>
      <c r="F34" s="269" t="s">
        <v>367</v>
      </c>
      <c r="G34" s="270">
        <f t="shared" ref="G34:I35" si="3">G35</f>
        <v>3.1229999999999993</v>
      </c>
      <c r="H34" s="270">
        <f t="shared" si="3"/>
        <v>3.2780000000000005</v>
      </c>
      <c r="I34" s="270">
        <f t="shared" si="3"/>
        <v>2.9200000000000008</v>
      </c>
    </row>
    <row r="35" spans="1:11" ht="27.6" x14ac:dyDescent="0.25">
      <c r="A35" s="35" t="s">
        <v>174</v>
      </c>
      <c r="B35" s="48" t="s">
        <v>164</v>
      </c>
      <c r="C35" s="11" t="s">
        <v>137</v>
      </c>
      <c r="D35" s="11" t="s">
        <v>347</v>
      </c>
      <c r="E35" s="11" t="s">
        <v>409</v>
      </c>
      <c r="F35" s="11" t="s">
        <v>146</v>
      </c>
      <c r="G35" s="38">
        <f t="shared" si="3"/>
        <v>3.1229999999999993</v>
      </c>
      <c r="H35" s="38">
        <f t="shared" si="3"/>
        <v>3.2780000000000005</v>
      </c>
      <c r="I35" s="38">
        <f t="shared" si="3"/>
        <v>2.9200000000000008</v>
      </c>
    </row>
    <row r="36" spans="1:11" ht="41.4" x14ac:dyDescent="0.25">
      <c r="A36" s="35" t="s">
        <v>175</v>
      </c>
      <c r="B36" s="48" t="s">
        <v>164</v>
      </c>
      <c r="C36" s="11" t="s">
        <v>137</v>
      </c>
      <c r="D36" s="11" t="s">
        <v>347</v>
      </c>
      <c r="E36" s="11" t="s">
        <v>409</v>
      </c>
      <c r="F36" s="11" t="s">
        <v>176</v>
      </c>
      <c r="G36" s="31">
        <f>9.594-6.471</f>
        <v>3.1229999999999993</v>
      </c>
      <c r="H36" s="31">
        <f>8.528-5.25</f>
        <v>3.2780000000000005</v>
      </c>
      <c r="I36" s="31">
        <f>8.528-5.608</f>
        <v>2.9200000000000008</v>
      </c>
    </row>
    <row r="37" spans="1:11" x14ac:dyDescent="0.25">
      <c r="A37" s="314" t="s">
        <v>153</v>
      </c>
      <c r="B37" s="268" t="s">
        <v>164</v>
      </c>
      <c r="C37" s="269" t="s">
        <v>137</v>
      </c>
      <c r="D37" s="269" t="s">
        <v>154</v>
      </c>
      <c r="E37" s="269" t="s">
        <v>290</v>
      </c>
      <c r="F37" s="269" t="s">
        <v>367</v>
      </c>
      <c r="G37" s="270">
        <f t="shared" ref="G37:I41" si="4">G38</f>
        <v>3125.2266999999997</v>
      </c>
      <c r="H37" s="270">
        <f t="shared" si="4"/>
        <v>5000</v>
      </c>
      <c r="I37" s="270">
        <f t="shared" si="4"/>
        <v>5000</v>
      </c>
    </row>
    <row r="38" spans="1:11" ht="27.6" x14ac:dyDescent="0.25">
      <c r="A38" s="131" t="s">
        <v>140</v>
      </c>
      <c r="B38" s="48" t="s">
        <v>164</v>
      </c>
      <c r="C38" s="11" t="s">
        <v>137</v>
      </c>
      <c r="D38" s="11" t="s">
        <v>154</v>
      </c>
      <c r="E38" s="132" t="s">
        <v>7</v>
      </c>
      <c r="F38" s="132" t="s">
        <v>367</v>
      </c>
      <c r="G38" s="38">
        <f t="shared" si="4"/>
        <v>3125.2266999999997</v>
      </c>
      <c r="H38" s="38">
        <f t="shared" ref="H38:I41" si="5">H39</f>
        <v>5000</v>
      </c>
      <c r="I38" s="38">
        <f t="shared" si="5"/>
        <v>5000</v>
      </c>
    </row>
    <row r="39" spans="1:11" ht="33.6" customHeight="1" x14ac:dyDescent="0.25">
      <c r="A39" s="131" t="s">
        <v>141</v>
      </c>
      <c r="B39" s="48" t="s">
        <v>164</v>
      </c>
      <c r="C39" s="11" t="s">
        <v>137</v>
      </c>
      <c r="D39" s="11" t="s">
        <v>154</v>
      </c>
      <c r="E39" s="132" t="s">
        <v>8</v>
      </c>
      <c r="F39" s="132" t="s">
        <v>367</v>
      </c>
      <c r="G39" s="38">
        <f t="shared" si="4"/>
        <v>3125.2266999999997</v>
      </c>
      <c r="H39" s="38">
        <f t="shared" si="5"/>
        <v>5000</v>
      </c>
      <c r="I39" s="38">
        <f t="shared" si="5"/>
        <v>5000</v>
      </c>
    </row>
    <row r="40" spans="1:11" ht="27.6" x14ac:dyDescent="0.25">
      <c r="A40" s="131" t="s">
        <v>487</v>
      </c>
      <c r="B40" s="48" t="s">
        <v>164</v>
      </c>
      <c r="C40" s="11" t="s">
        <v>137</v>
      </c>
      <c r="D40" s="11" t="s">
        <v>154</v>
      </c>
      <c r="E40" s="11" t="s">
        <v>488</v>
      </c>
      <c r="F40" s="132" t="s">
        <v>367</v>
      </c>
      <c r="G40" s="38">
        <f t="shared" si="4"/>
        <v>3125.2266999999997</v>
      </c>
      <c r="H40" s="38">
        <f t="shared" si="5"/>
        <v>5000</v>
      </c>
      <c r="I40" s="38">
        <f t="shared" si="5"/>
        <v>5000</v>
      </c>
    </row>
    <row r="41" spans="1:11" x14ac:dyDescent="0.25">
      <c r="A41" s="131" t="s">
        <v>179</v>
      </c>
      <c r="B41" s="48" t="s">
        <v>164</v>
      </c>
      <c r="C41" s="11" t="s">
        <v>137</v>
      </c>
      <c r="D41" s="11" t="s">
        <v>154</v>
      </c>
      <c r="E41" s="11" t="s">
        <v>488</v>
      </c>
      <c r="F41" s="132" t="s">
        <v>180</v>
      </c>
      <c r="G41" s="38">
        <f t="shared" si="4"/>
        <v>3125.2266999999997</v>
      </c>
      <c r="H41" s="38">
        <f t="shared" si="5"/>
        <v>5000</v>
      </c>
      <c r="I41" s="38">
        <f t="shared" si="5"/>
        <v>5000</v>
      </c>
    </row>
    <row r="42" spans="1:11" x14ac:dyDescent="0.25">
      <c r="A42" s="131" t="s">
        <v>181</v>
      </c>
      <c r="B42" s="48" t="s">
        <v>164</v>
      </c>
      <c r="C42" s="11" t="s">
        <v>137</v>
      </c>
      <c r="D42" s="11" t="s">
        <v>154</v>
      </c>
      <c r="E42" s="11" t="s">
        <v>488</v>
      </c>
      <c r="F42" s="132" t="s">
        <v>182</v>
      </c>
      <c r="G42" s="31">
        <f>'5'!D246</f>
        <v>3125.2266999999997</v>
      </c>
      <c r="H42" s="38">
        <v>5000</v>
      </c>
      <c r="I42" s="38">
        <v>5000</v>
      </c>
    </row>
    <row r="43" spans="1:11" ht="17.100000000000001" customHeight="1" x14ac:dyDescent="0.25">
      <c r="A43" s="267" t="s">
        <v>319</v>
      </c>
      <c r="B43" s="268">
        <v>951</v>
      </c>
      <c r="C43" s="269" t="s">
        <v>137</v>
      </c>
      <c r="D43" s="269" t="s">
        <v>156</v>
      </c>
      <c r="E43" s="269" t="s">
        <v>290</v>
      </c>
      <c r="F43" s="269" t="s">
        <v>367</v>
      </c>
      <c r="G43" s="270">
        <f>G44+G78+G130+G148+G88+G72+G91+G151+G96+G167+G175</f>
        <v>16875.160470000003</v>
      </c>
      <c r="H43" s="270">
        <f>H44+H78+H130+H148+H88+H72+H91+H151+H96+H167+H175</f>
        <v>14701.856549999997</v>
      </c>
      <c r="I43" s="270">
        <f>I44+I78+I130+I148+I88+I72+I91+I151+I96+I167+I175</f>
        <v>14838.448549999997</v>
      </c>
    </row>
    <row r="44" spans="1:11" ht="16.5" customHeight="1" x14ac:dyDescent="0.25">
      <c r="A44" s="35" t="s">
        <v>157</v>
      </c>
      <c r="B44" s="48">
        <v>951</v>
      </c>
      <c r="C44" s="11" t="s">
        <v>137</v>
      </c>
      <c r="D44" s="11" t="s">
        <v>156</v>
      </c>
      <c r="E44" s="11" t="s">
        <v>290</v>
      </c>
      <c r="F44" s="11" t="s">
        <v>367</v>
      </c>
      <c r="G44" s="38">
        <f>G45+G50+G55+G60+G65+G70+G104</f>
        <v>6288.3416999999999</v>
      </c>
      <c r="H44" s="38">
        <f>H45+H50+H55+H60+H65+H70+H104</f>
        <v>7168.1115499999996</v>
      </c>
      <c r="I44" s="38">
        <f>I45+I50+I55+I60+I65+I70+I104</f>
        <v>7295.7035500000002</v>
      </c>
    </row>
    <row r="45" spans="1:11" ht="59.1" customHeight="1" x14ac:dyDescent="0.25">
      <c r="A45" s="22" t="s">
        <v>158</v>
      </c>
      <c r="B45" s="109">
        <v>951</v>
      </c>
      <c r="C45" s="50" t="s">
        <v>137</v>
      </c>
      <c r="D45" s="50" t="s">
        <v>156</v>
      </c>
      <c r="E45" s="50" t="s">
        <v>13</v>
      </c>
      <c r="F45" s="50" t="s">
        <v>367</v>
      </c>
      <c r="G45" s="46">
        <f>G46+G48</f>
        <v>888.62799999999993</v>
      </c>
      <c r="H45" s="46">
        <f>H46+H48</f>
        <v>905.39</v>
      </c>
      <c r="I45" s="46">
        <f>I46+I48</f>
        <v>939.00599999999997</v>
      </c>
    </row>
    <row r="46" spans="1:11" ht="84" customHeight="1" x14ac:dyDescent="0.25">
      <c r="A46" s="35" t="s">
        <v>171</v>
      </c>
      <c r="B46" s="48">
        <v>951</v>
      </c>
      <c r="C46" s="11" t="s">
        <v>137</v>
      </c>
      <c r="D46" s="11" t="s">
        <v>156</v>
      </c>
      <c r="E46" s="11" t="s">
        <v>13</v>
      </c>
      <c r="F46" s="11" t="s">
        <v>142</v>
      </c>
      <c r="G46" s="31">
        <f>G47</f>
        <v>832.72249999999997</v>
      </c>
      <c r="H46" s="38">
        <f>H47</f>
        <v>726.49699999999996</v>
      </c>
      <c r="I46" s="38">
        <f>I47</f>
        <v>726.49699999999996</v>
      </c>
    </row>
    <row r="47" spans="1:11" ht="29.7" customHeight="1" x14ac:dyDescent="0.25">
      <c r="A47" s="36" t="s">
        <v>173</v>
      </c>
      <c r="B47" s="48">
        <v>951</v>
      </c>
      <c r="C47" s="11" t="s">
        <v>137</v>
      </c>
      <c r="D47" s="11" t="s">
        <v>156</v>
      </c>
      <c r="E47" s="11" t="s">
        <v>13</v>
      </c>
      <c r="F47" s="11" t="s">
        <v>172</v>
      </c>
      <c r="G47" s="31">
        <f>726.497+59.7+10.646+25.25127+10.62823</f>
        <v>832.72249999999997</v>
      </c>
      <c r="H47" s="38">
        <f>726.497</f>
        <v>726.49699999999996</v>
      </c>
      <c r="I47" s="38">
        <f>726.497</f>
        <v>726.49699999999996</v>
      </c>
    </row>
    <row r="48" spans="1:11" ht="32.1" customHeight="1" x14ac:dyDescent="0.25">
      <c r="A48" s="35" t="s">
        <v>174</v>
      </c>
      <c r="B48" s="48">
        <v>951</v>
      </c>
      <c r="C48" s="11" t="s">
        <v>137</v>
      </c>
      <c r="D48" s="11" t="s">
        <v>156</v>
      </c>
      <c r="E48" s="11" t="s">
        <v>13</v>
      </c>
      <c r="F48" s="11" t="s">
        <v>146</v>
      </c>
      <c r="G48" s="31">
        <f>G49</f>
        <v>55.905499999999989</v>
      </c>
      <c r="H48" s="38">
        <f>H49</f>
        <v>178.893</v>
      </c>
      <c r="I48" s="38">
        <f>I49</f>
        <v>212.50899999999999</v>
      </c>
      <c r="K48" s="101"/>
    </row>
    <row r="49" spans="1:13" ht="43.2" customHeight="1" x14ac:dyDescent="0.25">
      <c r="A49" s="36" t="s">
        <v>175</v>
      </c>
      <c r="B49" s="48">
        <v>951</v>
      </c>
      <c r="C49" s="11" t="s">
        <v>137</v>
      </c>
      <c r="D49" s="11" t="s">
        <v>156</v>
      </c>
      <c r="E49" s="11" t="s">
        <v>13</v>
      </c>
      <c r="F49" s="11" t="s">
        <v>176</v>
      </c>
      <c r="G49" s="31">
        <f>138.036-59.7-11.80227-10.62823</f>
        <v>55.905499999999989</v>
      </c>
      <c r="H49" s="38">
        <f>178.893</f>
        <v>178.893</v>
      </c>
      <c r="I49" s="38">
        <v>212.50899999999999</v>
      </c>
    </row>
    <row r="50" spans="1:13" ht="47.7" customHeight="1" x14ac:dyDescent="0.25">
      <c r="A50" s="22" t="s">
        <v>377</v>
      </c>
      <c r="B50" s="109">
        <v>951</v>
      </c>
      <c r="C50" s="50" t="s">
        <v>137</v>
      </c>
      <c r="D50" s="50" t="s">
        <v>156</v>
      </c>
      <c r="E50" s="50" t="s">
        <v>699</v>
      </c>
      <c r="F50" s="50" t="s">
        <v>367</v>
      </c>
      <c r="G50" s="318">
        <f>G51+G53</f>
        <v>1349.873</v>
      </c>
      <c r="H50" s="46">
        <f>H51+H53</f>
        <v>1433.154</v>
      </c>
      <c r="I50" s="46">
        <f>I51+I53</f>
        <v>1490.48</v>
      </c>
      <c r="J50" s="101">
        <v>2236.6860000000001</v>
      </c>
      <c r="K50" s="101"/>
    </row>
    <row r="51" spans="1:13" ht="75" customHeight="1" x14ac:dyDescent="0.25">
      <c r="A51" s="35" t="s">
        <v>171</v>
      </c>
      <c r="B51" s="48" t="s">
        <v>164</v>
      </c>
      <c r="C51" s="11" t="s">
        <v>137</v>
      </c>
      <c r="D51" s="11" t="s">
        <v>156</v>
      </c>
      <c r="E51" s="11" t="s">
        <v>699</v>
      </c>
      <c r="F51" s="11" t="s">
        <v>142</v>
      </c>
      <c r="G51" s="31">
        <f>G52</f>
        <v>1338.1853700000001</v>
      </c>
      <c r="H51" s="38">
        <f>H52</f>
        <v>1279.1659999999999</v>
      </c>
      <c r="I51" s="38">
        <f>I52</f>
        <v>1279.1659999999999</v>
      </c>
      <c r="J51" s="101">
        <f>G52-J52</f>
        <v>-26.192629999999781</v>
      </c>
      <c r="K51" s="101"/>
      <c r="L51" s="101"/>
    </row>
    <row r="52" spans="1:13" ht="32.700000000000003" customHeight="1" x14ac:dyDescent="0.25">
      <c r="A52" s="36" t="s">
        <v>173</v>
      </c>
      <c r="B52" s="48" t="s">
        <v>164</v>
      </c>
      <c r="C52" s="11" t="s">
        <v>137</v>
      </c>
      <c r="D52" s="11" t="s">
        <v>156</v>
      </c>
      <c r="E52" s="11" t="s">
        <v>699</v>
      </c>
      <c r="F52" s="11" t="s">
        <v>172</v>
      </c>
      <c r="G52" s="31">
        <f>1279.166+30.4+3.141+16.421+20.745-11.68763</f>
        <v>1338.1853700000001</v>
      </c>
      <c r="H52" s="31">
        <v>1279.1659999999999</v>
      </c>
      <c r="I52" s="31">
        <v>1279.1659999999999</v>
      </c>
      <c r="J52" s="70">
        <v>1364.3779999999999</v>
      </c>
    </row>
    <row r="53" spans="1:13" ht="32.1" customHeight="1" x14ac:dyDescent="0.25">
      <c r="A53" s="35" t="s">
        <v>174</v>
      </c>
      <c r="B53" s="48">
        <v>951</v>
      </c>
      <c r="C53" s="11" t="s">
        <v>137</v>
      </c>
      <c r="D53" s="11" t="s">
        <v>156</v>
      </c>
      <c r="E53" s="11" t="s">
        <v>699</v>
      </c>
      <c r="F53" s="11" t="s">
        <v>146</v>
      </c>
      <c r="G53" s="31">
        <f>G54</f>
        <v>11.68763</v>
      </c>
      <c r="H53" s="31">
        <f>H54</f>
        <v>153.988</v>
      </c>
      <c r="I53" s="31">
        <f>I54</f>
        <v>211.31399999999999</v>
      </c>
      <c r="J53" s="101">
        <f>J50-J52</f>
        <v>872.30800000000022</v>
      </c>
      <c r="K53" s="101"/>
      <c r="L53" s="101"/>
      <c r="M53" s="101"/>
    </row>
    <row r="54" spans="1:13" ht="44.7" customHeight="1" x14ac:dyDescent="0.25">
      <c r="A54" s="36" t="s">
        <v>175</v>
      </c>
      <c r="B54" s="48">
        <v>951</v>
      </c>
      <c r="C54" s="11" t="s">
        <v>137</v>
      </c>
      <c r="D54" s="11" t="s">
        <v>156</v>
      </c>
      <c r="E54" s="11" t="s">
        <v>699</v>
      </c>
      <c r="F54" s="11" t="s">
        <v>176</v>
      </c>
      <c r="G54" s="31">
        <f>85.212-85.212+11.68763</f>
        <v>11.68763</v>
      </c>
      <c r="H54" s="31">
        <v>153.988</v>
      </c>
      <c r="I54" s="31">
        <v>211.31399999999999</v>
      </c>
      <c r="J54" s="101">
        <f>J53-G57</f>
        <v>-73.412199999999757</v>
      </c>
      <c r="K54" s="101"/>
      <c r="L54" s="101"/>
    </row>
    <row r="55" spans="1:13" ht="44.7" customHeight="1" x14ac:dyDescent="0.25">
      <c r="A55" s="22" t="s">
        <v>159</v>
      </c>
      <c r="B55" s="109" t="s">
        <v>164</v>
      </c>
      <c r="C55" s="50" t="s">
        <v>137</v>
      </c>
      <c r="D55" s="50" t="s">
        <v>156</v>
      </c>
      <c r="E55" s="50" t="s">
        <v>699</v>
      </c>
      <c r="F55" s="50" t="s">
        <v>367</v>
      </c>
      <c r="G55" s="318">
        <f>G56+G58</f>
        <v>950.01699999999994</v>
      </c>
      <c r="H55" s="318">
        <f>H56+H58</f>
        <v>916.279</v>
      </c>
      <c r="I55" s="318">
        <f>I56+I58</f>
        <v>952.92899999999997</v>
      </c>
    </row>
    <row r="56" spans="1:13" ht="81.599999999999994" customHeight="1" x14ac:dyDescent="0.25">
      <c r="A56" s="35" t="s">
        <v>171</v>
      </c>
      <c r="B56" s="48" t="s">
        <v>164</v>
      </c>
      <c r="C56" s="11" t="s">
        <v>137</v>
      </c>
      <c r="D56" s="11" t="s">
        <v>156</v>
      </c>
      <c r="E56" s="11" t="s">
        <v>699</v>
      </c>
      <c r="F56" s="11" t="s">
        <v>142</v>
      </c>
      <c r="G56" s="31">
        <f>G57</f>
        <v>945.72019999999998</v>
      </c>
      <c r="H56" s="31">
        <f>H57</f>
        <v>815.9</v>
      </c>
      <c r="I56" s="31">
        <f>I57</f>
        <v>815.9</v>
      </c>
      <c r="J56" s="101">
        <f>G55+G50</f>
        <v>2299.89</v>
      </c>
      <c r="K56" s="101"/>
      <c r="L56" s="101"/>
    </row>
    <row r="57" spans="1:13" ht="30.6" customHeight="1" x14ac:dyDescent="0.25">
      <c r="A57" s="36" t="s">
        <v>173</v>
      </c>
      <c r="B57" s="48">
        <v>951</v>
      </c>
      <c r="C57" s="11" t="s">
        <v>137</v>
      </c>
      <c r="D57" s="11" t="s">
        <v>156</v>
      </c>
      <c r="E57" s="11" t="s">
        <v>699</v>
      </c>
      <c r="F57" s="11" t="s">
        <v>172</v>
      </c>
      <c r="G57" s="31">
        <f>765.9+50+87.649+20.43+11.505+14.533-4.2968</f>
        <v>945.72019999999998</v>
      </c>
      <c r="H57" s="31">
        <f>765.9+50</f>
        <v>815.9</v>
      </c>
      <c r="I57" s="31">
        <f>765.9+50</f>
        <v>815.9</v>
      </c>
    </row>
    <row r="58" spans="1:13" ht="31.2" customHeight="1" x14ac:dyDescent="0.25">
      <c r="A58" s="35" t="s">
        <v>174</v>
      </c>
      <c r="B58" s="48">
        <v>951</v>
      </c>
      <c r="C58" s="11" t="s">
        <v>137</v>
      </c>
      <c r="D58" s="11" t="s">
        <v>156</v>
      </c>
      <c r="E58" s="11" t="s">
        <v>699</v>
      </c>
      <c r="F58" s="11" t="s">
        <v>146</v>
      </c>
      <c r="G58" s="31">
        <f>G59</f>
        <v>4.2968000000000002</v>
      </c>
      <c r="H58" s="31">
        <f>H59</f>
        <v>100.379</v>
      </c>
      <c r="I58" s="31">
        <f>I59</f>
        <v>137.029</v>
      </c>
    </row>
    <row r="59" spans="1:13" ht="41.4" x14ac:dyDescent="0.25">
      <c r="A59" s="36" t="s">
        <v>175</v>
      </c>
      <c r="B59" s="48">
        <v>951</v>
      </c>
      <c r="C59" s="11" t="s">
        <v>137</v>
      </c>
      <c r="D59" s="11" t="s">
        <v>156</v>
      </c>
      <c r="E59" s="11" t="s">
        <v>699</v>
      </c>
      <c r="F59" s="11" t="s">
        <v>176</v>
      </c>
      <c r="G59" s="31">
        <f>56.408-56.408+4.2968</f>
        <v>4.2968000000000002</v>
      </c>
      <c r="H59" s="31">
        <v>100.379</v>
      </c>
      <c r="I59" s="31">
        <v>137.029</v>
      </c>
    </row>
    <row r="60" spans="1:13" ht="102.6" customHeight="1" x14ac:dyDescent="0.25">
      <c r="A60" s="22" t="s">
        <v>14</v>
      </c>
      <c r="B60" s="109">
        <v>951</v>
      </c>
      <c r="C60" s="50" t="s">
        <v>137</v>
      </c>
      <c r="D60" s="50" t="s">
        <v>156</v>
      </c>
      <c r="E60" s="50" t="s">
        <v>291</v>
      </c>
      <c r="F60" s="50" t="s">
        <v>367</v>
      </c>
      <c r="G60" s="46">
        <f>G61+G63</f>
        <v>1490.6220000000001</v>
      </c>
      <c r="H60" s="46">
        <f>H61+H63</f>
        <v>1490.6220000000001</v>
      </c>
      <c r="I60" s="46">
        <f>I61+I63</f>
        <v>1490.6220000000001</v>
      </c>
    </row>
    <row r="61" spans="1:13" ht="76.2" customHeight="1" x14ac:dyDescent="0.25">
      <c r="A61" s="35" t="s">
        <v>171</v>
      </c>
      <c r="B61" s="48">
        <v>951</v>
      </c>
      <c r="C61" s="11" t="s">
        <v>137</v>
      </c>
      <c r="D61" s="11" t="s">
        <v>156</v>
      </c>
      <c r="E61" s="11" t="s">
        <v>291</v>
      </c>
      <c r="F61" s="11" t="s">
        <v>142</v>
      </c>
      <c r="G61" s="38">
        <f>G62</f>
        <v>1490.6220000000001</v>
      </c>
      <c r="H61" s="38">
        <f>H62</f>
        <v>1286.7380000000001</v>
      </c>
      <c r="I61" s="38">
        <f>I62</f>
        <v>1286.7380000000001</v>
      </c>
    </row>
    <row r="62" spans="1:13" ht="27.6" x14ac:dyDescent="0.25">
      <c r="A62" s="36" t="s">
        <v>173</v>
      </c>
      <c r="B62" s="48">
        <v>951</v>
      </c>
      <c r="C62" s="11" t="s">
        <v>137</v>
      </c>
      <c r="D62" s="11" t="s">
        <v>156</v>
      </c>
      <c r="E62" s="11" t="s">
        <v>291</v>
      </c>
      <c r="F62" s="11" t="s">
        <v>172</v>
      </c>
      <c r="G62" s="31">
        <f>1286.738+203.884</f>
        <v>1490.6220000000001</v>
      </c>
      <c r="H62" s="31">
        <v>1286.7380000000001</v>
      </c>
      <c r="I62" s="31">
        <v>1286.7380000000001</v>
      </c>
    </row>
    <row r="63" spans="1:13" ht="27.6" x14ac:dyDescent="0.25">
      <c r="A63" s="35" t="s">
        <v>174</v>
      </c>
      <c r="B63" s="48">
        <v>951</v>
      </c>
      <c r="C63" s="11" t="s">
        <v>137</v>
      </c>
      <c r="D63" s="11" t="s">
        <v>156</v>
      </c>
      <c r="E63" s="11" t="s">
        <v>291</v>
      </c>
      <c r="F63" s="11" t="s">
        <v>146</v>
      </c>
      <c r="G63" s="31">
        <f>G64</f>
        <v>0</v>
      </c>
      <c r="H63" s="31">
        <f>H64</f>
        <v>203.88399999999999</v>
      </c>
      <c r="I63" s="31">
        <f>I64</f>
        <v>203.88399999999999</v>
      </c>
      <c r="J63" s="101"/>
    </row>
    <row r="64" spans="1:13" ht="41.4" x14ac:dyDescent="0.25">
      <c r="A64" s="36" t="s">
        <v>175</v>
      </c>
      <c r="B64" s="48">
        <v>951</v>
      </c>
      <c r="C64" s="11" t="s">
        <v>137</v>
      </c>
      <c r="D64" s="11" t="s">
        <v>156</v>
      </c>
      <c r="E64" s="11" t="s">
        <v>291</v>
      </c>
      <c r="F64" s="11" t="s">
        <v>176</v>
      </c>
      <c r="G64" s="31">
        <f>203.884-203.884</f>
        <v>0</v>
      </c>
      <c r="H64" s="31">
        <v>203.88399999999999</v>
      </c>
      <c r="I64" s="31">
        <v>203.88399999999999</v>
      </c>
    </row>
    <row r="65" spans="1:9" ht="64.2" customHeight="1" x14ac:dyDescent="0.25">
      <c r="A65" s="134" t="s">
        <v>742</v>
      </c>
      <c r="B65" s="109">
        <v>951</v>
      </c>
      <c r="C65" s="50" t="s">
        <v>137</v>
      </c>
      <c r="D65" s="50" t="s">
        <v>156</v>
      </c>
      <c r="E65" s="50" t="s">
        <v>743</v>
      </c>
      <c r="F65" s="50" t="s">
        <v>367</v>
      </c>
      <c r="G65" s="46">
        <f>G68+G66</f>
        <v>362.90900000000005</v>
      </c>
      <c r="H65" s="46">
        <f>H68+H66</f>
        <v>353.57900000000001</v>
      </c>
      <c r="I65" s="46">
        <f>I68+I66</f>
        <v>353.57900000000001</v>
      </c>
    </row>
    <row r="66" spans="1:9" ht="64.2" customHeight="1" x14ac:dyDescent="0.25">
      <c r="A66" s="35" t="s">
        <v>171</v>
      </c>
      <c r="B66" s="109">
        <v>951</v>
      </c>
      <c r="C66" s="50" t="s">
        <v>137</v>
      </c>
      <c r="D66" s="50" t="s">
        <v>156</v>
      </c>
      <c r="E66" s="50" t="s">
        <v>743</v>
      </c>
      <c r="F66" s="11" t="s">
        <v>142</v>
      </c>
      <c r="G66" s="46">
        <f>G67</f>
        <v>46.229800000000004</v>
      </c>
      <c r="H66" s="46">
        <f>H67</f>
        <v>0</v>
      </c>
      <c r="I66" s="46">
        <f>I67</f>
        <v>0</v>
      </c>
    </row>
    <row r="67" spans="1:9" ht="64.2" customHeight="1" x14ac:dyDescent="0.25">
      <c r="A67" s="36" t="s">
        <v>173</v>
      </c>
      <c r="B67" s="109">
        <v>951</v>
      </c>
      <c r="C67" s="50" t="s">
        <v>137</v>
      </c>
      <c r="D67" s="50" t="s">
        <v>156</v>
      </c>
      <c r="E67" s="50" t="s">
        <v>743</v>
      </c>
      <c r="F67" s="11" t="s">
        <v>172</v>
      </c>
      <c r="G67" s="318">
        <f>36.58635+9.64345</f>
        <v>46.229800000000004</v>
      </c>
      <c r="H67" s="318">
        <v>0</v>
      </c>
      <c r="I67" s="318">
        <v>0</v>
      </c>
    </row>
    <row r="68" spans="1:9" ht="27.6" x14ac:dyDescent="0.25">
      <c r="A68" s="35" t="s">
        <v>174</v>
      </c>
      <c r="B68" s="48">
        <v>951</v>
      </c>
      <c r="C68" s="11" t="s">
        <v>137</v>
      </c>
      <c r="D68" s="11" t="s">
        <v>156</v>
      </c>
      <c r="E68" s="11" t="s">
        <v>743</v>
      </c>
      <c r="F68" s="11" t="s">
        <v>146</v>
      </c>
      <c r="G68" s="31">
        <f>G69</f>
        <v>316.67920000000004</v>
      </c>
      <c r="H68" s="38">
        <f>H69</f>
        <v>353.57900000000001</v>
      </c>
      <c r="I68" s="38">
        <f>I69</f>
        <v>353.57900000000001</v>
      </c>
    </row>
    <row r="69" spans="1:9" ht="41.4" x14ac:dyDescent="0.25">
      <c r="A69" s="36" t="s">
        <v>175</v>
      </c>
      <c r="B69" s="48">
        <v>951</v>
      </c>
      <c r="C69" s="11" t="s">
        <v>137</v>
      </c>
      <c r="D69" s="11" t="s">
        <v>156</v>
      </c>
      <c r="E69" s="11" t="s">
        <v>743</v>
      </c>
      <c r="F69" s="11" t="s">
        <v>176</v>
      </c>
      <c r="G69" s="31">
        <f>353.579+4.122-41.0218</f>
        <v>316.67920000000004</v>
      </c>
      <c r="H69" s="38">
        <v>353.57900000000001</v>
      </c>
      <c r="I69" s="38">
        <v>353.57900000000001</v>
      </c>
    </row>
    <row r="70" spans="1:9" s="135" customFormat="1" ht="28.8" hidden="1" x14ac:dyDescent="0.25">
      <c r="A70" s="51" t="s">
        <v>698</v>
      </c>
      <c r="B70" s="52">
        <v>951</v>
      </c>
      <c r="C70" s="53" t="s">
        <v>137</v>
      </c>
      <c r="D70" s="53" t="s">
        <v>156</v>
      </c>
      <c r="E70" s="53" t="s">
        <v>700</v>
      </c>
      <c r="F70" s="53" t="s">
        <v>367</v>
      </c>
      <c r="G70" s="54">
        <f>G71</f>
        <v>0</v>
      </c>
      <c r="H70" s="54">
        <f>H71</f>
        <v>0</v>
      </c>
      <c r="I70" s="54">
        <f>I71</f>
        <v>0</v>
      </c>
    </row>
    <row r="71" spans="1:9" ht="41.4" hidden="1" x14ac:dyDescent="0.25">
      <c r="A71" s="36" t="s">
        <v>175</v>
      </c>
      <c r="B71" s="48">
        <v>951</v>
      </c>
      <c r="C71" s="11" t="s">
        <v>137</v>
      </c>
      <c r="D71" s="11" t="s">
        <v>156</v>
      </c>
      <c r="E71" s="11" t="s">
        <v>700</v>
      </c>
      <c r="F71" s="11" t="s">
        <v>176</v>
      </c>
      <c r="G71" s="38"/>
      <c r="H71" s="38"/>
      <c r="I71" s="38"/>
    </row>
    <row r="72" spans="1:9" ht="55.2" hidden="1" x14ac:dyDescent="0.25">
      <c r="A72" s="136" t="s">
        <v>388</v>
      </c>
      <c r="B72" s="48">
        <v>951</v>
      </c>
      <c r="C72" s="11" t="s">
        <v>137</v>
      </c>
      <c r="D72" s="11" t="s">
        <v>156</v>
      </c>
      <c r="E72" s="50" t="s">
        <v>24</v>
      </c>
      <c r="F72" s="50" t="s">
        <v>367</v>
      </c>
      <c r="G72" s="46">
        <f>G73+G74</f>
        <v>0</v>
      </c>
      <c r="H72" s="46">
        <f>H73+H74</f>
        <v>0</v>
      </c>
      <c r="I72" s="46">
        <f>I73+I74</f>
        <v>0</v>
      </c>
    </row>
    <row r="73" spans="1:9" ht="69" hidden="1" x14ac:dyDescent="0.25">
      <c r="A73" s="137" t="s">
        <v>124</v>
      </c>
      <c r="B73" s="48">
        <v>951</v>
      </c>
      <c r="C73" s="11" t="s">
        <v>137</v>
      </c>
      <c r="D73" s="11" t="s">
        <v>156</v>
      </c>
      <c r="E73" s="11" t="s">
        <v>412</v>
      </c>
      <c r="F73" s="11" t="s">
        <v>119</v>
      </c>
      <c r="G73" s="38"/>
      <c r="H73" s="38"/>
      <c r="I73" s="38"/>
    </row>
    <row r="74" spans="1:9" ht="69" hidden="1" x14ac:dyDescent="0.25">
      <c r="A74" s="116" t="s">
        <v>120</v>
      </c>
      <c r="B74" s="48">
        <v>951</v>
      </c>
      <c r="C74" s="11" t="s">
        <v>137</v>
      </c>
      <c r="D74" s="11" t="s">
        <v>156</v>
      </c>
      <c r="E74" s="11" t="s">
        <v>93</v>
      </c>
      <c r="F74" s="11" t="s">
        <v>119</v>
      </c>
      <c r="G74" s="38"/>
      <c r="H74" s="38"/>
      <c r="I74" s="38"/>
    </row>
    <row r="75" spans="1:9" s="111" customFormat="1" ht="55.2" hidden="1" x14ac:dyDescent="0.3">
      <c r="A75" s="22" t="s">
        <v>668</v>
      </c>
      <c r="B75" s="48">
        <v>951</v>
      </c>
      <c r="C75" s="50" t="s">
        <v>137</v>
      </c>
      <c r="D75" s="50" t="s">
        <v>156</v>
      </c>
      <c r="E75" s="50" t="s">
        <v>669</v>
      </c>
      <c r="F75" s="50" t="s">
        <v>367</v>
      </c>
      <c r="G75" s="46">
        <f t="shared" ref="G75:I76" si="6">G76</f>
        <v>0</v>
      </c>
      <c r="H75" s="46">
        <f t="shared" si="6"/>
        <v>0</v>
      </c>
      <c r="I75" s="46">
        <f t="shared" si="6"/>
        <v>0</v>
      </c>
    </row>
    <row r="76" spans="1:9" ht="82.8" hidden="1" x14ac:dyDescent="0.25">
      <c r="A76" s="35" t="s">
        <v>171</v>
      </c>
      <c r="B76" s="48">
        <v>951</v>
      </c>
      <c r="C76" s="11" t="s">
        <v>137</v>
      </c>
      <c r="D76" s="11" t="s">
        <v>156</v>
      </c>
      <c r="E76" s="11" t="s">
        <v>669</v>
      </c>
      <c r="F76" s="11" t="s">
        <v>142</v>
      </c>
      <c r="G76" s="38">
        <f t="shared" si="6"/>
        <v>0</v>
      </c>
      <c r="H76" s="38">
        <f t="shared" si="6"/>
        <v>0</v>
      </c>
      <c r="I76" s="38">
        <f t="shared" si="6"/>
        <v>0</v>
      </c>
    </row>
    <row r="77" spans="1:9" ht="27.6" hidden="1" x14ac:dyDescent="0.25">
      <c r="A77" s="36" t="s">
        <v>173</v>
      </c>
      <c r="B77" s="48">
        <v>951</v>
      </c>
      <c r="C77" s="11" t="s">
        <v>137</v>
      </c>
      <c r="D77" s="11" t="s">
        <v>156</v>
      </c>
      <c r="E77" s="11" t="s">
        <v>669</v>
      </c>
      <c r="F77" s="11" t="s">
        <v>172</v>
      </c>
      <c r="G77" s="38"/>
      <c r="H77" s="38"/>
      <c r="I77" s="38"/>
    </row>
    <row r="78" spans="1:9" ht="28.8" x14ac:dyDescent="0.25">
      <c r="A78" s="55" t="s">
        <v>140</v>
      </c>
      <c r="B78" s="108">
        <v>951</v>
      </c>
      <c r="C78" s="58" t="s">
        <v>137</v>
      </c>
      <c r="D78" s="58" t="s">
        <v>156</v>
      </c>
      <c r="E78" s="58" t="s">
        <v>7</v>
      </c>
      <c r="F78" s="58" t="s">
        <v>367</v>
      </c>
      <c r="G78" s="57">
        <f>G79</f>
        <v>6944.7440999999999</v>
      </c>
      <c r="H78" s="57">
        <f>H79</f>
        <v>5808.4849999999997</v>
      </c>
      <c r="I78" s="57">
        <f>I79</f>
        <v>5808.4849999999997</v>
      </c>
    </row>
    <row r="79" spans="1:9" ht="42" customHeight="1" x14ac:dyDescent="0.25">
      <c r="A79" s="35" t="s">
        <v>141</v>
      </c>
      <c r="B79" s="48">
        <v>951</v>
      </c>
      <c r="C79" s="11" t="s">
        <v>137</v>
      </c>
      <c r="D79" s="11" t="s">
        <v>156</v>
      </c>
      <c r="E79" s="11" t="s">
        <v>8</v>
      </c>
      <c r="F79" s="11" t="s">
        <v>367</v>
      </c>
      <c r="G79" s="38">
        <f>G80+G85+G115+G118+G121+G124+G127+G99</f>
        <v>6944.7440999999999</v>
      </c>
      <c r="H79" s="38">
        <f>H80+H85+H115+H118+H121+H124+H127</f>
        <v>5808.4849999999997</v>
      </c>
      <c r="I79" s="38">
        <f>I80+I85+I115+I118+I121+I124+I127</f>
        <v>5808.4849999999997</v>
      </c>
    </row>
    <row r="80" spans="1:9" ht="45.6" customHeight="1" x14ac:dyDescent="0.25">
      <c r="A80" s="35" t="s">
        <v>489</v>
      </c>
      <c r="B80" s="48">
        <v>951</v>
      </c>
      <c r="C80" s="11" t="s">
        <v>137</v>
      </c>
      <c r="D80" s="11" t="s">
        <v>156</v>
      </c>
      <c r="E80" s="11" t="s">
        <v>11</v>
      </c>
      <c r="F80" s="11" t="s">
        <v>367</v>
      </c>
      <c r="G80" s="38">
        <f>G81+G83</f>
        <v>5919.2849999999999</v>
      </c>
      <c r="H80" s="38">
        <f>H81+H83</f>
        <v>5658.4849999999997</v>
      </c>
      <c r="I80" s="38">
        <f>I81+I83</f>
        <v>5658.4849999999997</v>
      </c>
    </row>
    <row r="81" spans="1:9" ht="82.2" customHeight="1" x14ac:dyDescent="0.25">
      <c r="A81" s="35" t="s">
        <v>171</v>
      </c>
      <c r="B81" s="48">
        <v>951</v>
      </c>
      <c r="C81" s="11" t="s">
        <v>137</v>
      </c>
      <c r="D81" s="11" t="s">
        <v>156</v>
      </c>
      <c r="E81" s="11" t="s">
        <v>11</v>
      </c>
      <c r="F81" s="11" t="s">
        <v>142</v>
      </c>
      <c r="G81" s="38">
        <f>G82</f>
        <v>5719.7849999999999</v>
      </c>
      <c r="H81" s="38">
        <f>H82</f>
        <v>5458.9849999999997</v>
      </c>
      <c r="I81" s="38">
        <f>I82</f>
        <v>5458.9849999999997</v>
      </c>
    </row>
    <row r="82" spans="1:9" ht="27.6" x14ac:dyDescent="0.25">
      <c r="A82" s="36" t="s">
        <v>173</v>
      </c>
      <c r="B82" s="48">
        <v>951</v>
      </c>
      <c r="C82" s="11" t="s">
        <v>137</v>
      </c>
      <c r="D82" s="11" t="s">
        <v>156</v>
      </c>
      <c r="E82" s="11" t="s">
        <v>11</v>
      </c>
      <c r="F82" s="11" t="s">
        <v>172</v>
      </c>
      <c r="G82" s="31">
        <f>4147.454+59+1252.531+(50.3+15.2)+150+45.3</f>
        <v>5719.7849999999999</v>
      </c>
      <c r="H82" s="38">
        <f>4147.454+59+1252.531</f>
        <v>5458.9849999999997</v>
      </c>
      <c r="I82" s="38">
        <f>4147.454+59+1252.531</f>
        <v>5458.9849999999997</v>
      </c>
    </row>
    <row r="83" spans="1:9" ht="27.6" x14ac:dyDescent="0.25">
      <c r="A83" s="35" t="s">
        <v>174</v>
      </c>
      <c r="B83" s="48">
        <v>951</v>
      </c>
      <c r="C83" s="11" t="s">
        <v>137</v>
      </c>
      <c r="D83" s="11" t="s">
        <v>156</v>
      </c>
      <c r="E83" s="11" t="s">
        <v>11</v>
      </c>
      <c r="F83" s="11" t="s">
        <v>146</v>
      </c>
      <c r="G83" s="31">
        <f>G84</f>
        <v>199.5</v>
      </c>
      <c r="H83" s="38">
        <f>H84</f>
        <v>199.5</v>
      </c>
      <c r="I83" s="38">
        <f>I84</f>
        <v>199.5</v>
      </c>
    </row>
    <row r="84" spans="1:9" ht="43.2" customHeight="1" x14ac:dyDescent="0.25">
      <c r="A84" s="36" t="s">
        <v>175</v>
      </c>
      <c r="B84" s="48">
        <v>951</v>
      </c>
      <c r="C84" s="11" t="s">
        <v>137</v>
      </c>
      <c r="D84" s="11" t="s">
        <v>156</v>
      </c>
      <c r="E84" s="11" t="s">
        <v>11</v>
      </c>
      <c r="F84" s="11" t="s">
        <v>176</v>
      </c>
      <c r="G84" s="31">
        <v>199.5</v>
      </c>
      <c r="H84" s="38">
        <v>199.5</v>
      </c>
      <c r="I84" s="38">
        <v>199.5</v>
      </c>
    </row>
    <row r="85" spans="1:9" x14ac:dyDescent="0.25">
      <c r="A85" s="22" t="s">
        <v>183</v>
      </c>
      <c r="B85" s="109">
        <v>951</v>
      </c>
      <c r="C85" s="50" t="s">
        <v>137</v>
      </c>
      <c r="D85" s="50" t="s">
        <v>156</v>
      </c>
      <c r="E85" s="50" t="s">
        <v>15</v>
      </c>
      <c r="F85" s="50" t="s">
        <v>367</v>
      </c>
      <c r="G85" s="318">
        <f t="shared" ref="G85:I86" si="7">G86</f>
        <v>5.511099999999999</v>
      </c>
      <c r="H85" s="46">
        <f t="shared" si="7"/>
        <v>0</v>
      </c>
      <c r="I85" s="46">
        <f t="shared" si="7"/>
        <v>0</v>
      </c>
    </row>
    <row r="86" spans="1:9" x14ac:dyDescent="0.25">
      <c r="A86" s="35" t="s">
        <v>179</v>
      </c>
      <c r="B86" s="48">
        <v>951</v>
      </c>
      <c r="C86" s="11" t="s">
        <v>137</v>
      </c>
      <c r="D86" s="11" t="s">
        <v>156</v>
      </c>
      <c r="E86" s="11" t="s">
        <v>15</v>
      </c>
      <c r="F86" s="11" t="s">
        <v>180</v>
      </c>
      <c r="G86" s="31">
        <f t="shared" si="7"/>
        <v>5.511099999999999</v>
      </c>
      <c r="H86" s="38">
        <f t="shared" si="7"/>
        <v>0</v>
      </c>
      <c r="I86" s="38">
        <f t="shared" si="7"/>
        <v>0</v>
      </c>
    </row>
    <row r="87" spans="1:9" x14ac:dyDescent="0.25">
      <c r="A87" s="35" t="s">
        <v>183</v>
      </c>
      <c r="B87" s="48">
        <v>951</v>
      </c>
      <c r="C87" s="11" t="s">
        <v>137</v>
      </c>
      <c r="D87" s="11" t="s">
        <v>156</v>
      </c>
      <c r="E87" s="11" t="s">
        <v>15</v>
      </c>
      <c r="F87" s="11" t="s">
        <v>184</v>
      </c>
      <c r="G87" s="31">
        <f>26.88514+5.5111+109-135.88514</f>
        <v>5.511099999999999</v>
      </c>
      <c r="H87" s="31">
        <v>0</v>
      </c>
      <c r="I87" s="31">
        <v>0</v>
      </c>
    </row>
    <row r="88" spans="1:9" ht="57.6" customHeight="1" x14ac:dyDescent="0.25">
      <c r="A88" s="22" t="s">
        <v>330</v>
      </c>
      <c r="B88" s="109">
        <v>951</v>
      </c>
      <c r="C88" s="50" t="s">
        <v>137</v>
      </c>
      <c r="D88" s="50" t="s">
        <v>156</v>
      </c>
      <c r="E88" s="50" t="s">
        <v>16</v>
      </c>
      <c r="F88" s="50" t="s">
        <v>367</v>
      </c>
      <c r="G88" s="318">
        <f t="shared" ref="G88:I89" si="8">G89</f>
        <v>1060.86313</v>
      </c>
      <c r="H88" s="46">
        <f t="shared" si="8"/>
        <v>420.96</v>
      </c>
      <c r="I88" s="46">
        <f t="shared" si="8"/>
        <v>420.96</v>
      </c>
    </row>
    <row r="89" spans="1:9" ht="27.6" x14ac:dyDescent="0.25">
      <c r="A89" s="35" t="s">
        <v>174</v>
      </c>
      <c r="B89" s="48">
        <v>951</v>
      </c>
      <c r="C89" s="11" t="s">
        <v>137</v>
      </c>
      <c r="D89" s="11" t="s">
        <v>156</v>
      </c>
      <c r="E89" s="11" t="s">
        <v>16</v>
      </c>
      <c r="F89" s="11" t="s">
        <v>146</v>
      </c>
      <c r="G89" s="31">
        <f t="shared" si="8"/>
        <v>1060.86313</v>
      </c>
      <c r="H89" s="38">
        <f t="shared" si="8"/>
        <v>420.96</v>
      </c>
      <c r="I89" s="38">
        <f t="shared" si="8"/>
        <v>420.96</v>
      </c>
    </row>
    <row r="90" spans="1:9" ht="41.4" x14ac:dyDescent="0.25">
      <c r="A90" s="36" t="s">
        <v>175</v>
      </c>
      <c r="B90" s="48">
        <v>951</v>
      </c>
      <c r="C90" s="11" t="s">
        <v>137</v>
      </c>
      <c r="D90" s="11" t="s">
        <v>156</v>
      </c>
      <c r="E90" s="11" t="s">
        <v>16</v>
      </c>
      <c r="F90" s="11" t="s">
        <v>176</v>
      </c>
      <c r="G90" s="31">
        <f>420.96+887-247.09687</f>
        <v>1060.86313</v>
      </c>
      <c r="H90" s="38">
        <v>420.96</v>
      </c>
      <c r="I90" s="38">
        <v>420.96</v>
      </c>
    </row>
    <row r="91" spans="1:9" x14ac:dyDescent="0.25">
      <c r="A91" s="134" t="s">
        <v>449</v>
      </c>
      <c r="B91" s="109" t="s">
        <v>164</v>
      </c>
      <c r="C91" s="50" t="s">
        <v>137</v>
      </c>
      <c r="D91" s="50" t="s">
        <v>156</v>
      </c>
      <c r="E91" s="50" t="s">
        <v>450</v>
      </c>
      <c r="F91" s="50" t="s">
        <v>367</v>
      </c>
      <c r="G91" s="318">
        <f>G92+G94</f>
        <v>2315.26154</v>
      </c>
      <c r="H91" s="46">
        <f>H92+H94</f>
        <v>1134.3</v>
      </c>
      <c r="I91" s="46">
        <f>I92+I94</f>
        <v>1134.3</v>
      </c>
    </row>
    <row r="92" spans="1:9" ht="34.200000000000003" customHeight="1" x14ac:dyDescent="0.25">
      <c r="A92" s="35" t="s">
        <v>174</v>
      </c>
      <c r="B92" s="48" t="s">
        <v>164</v>
      </c>
      <c r="C92" s="11" t="s">
        <v>137</v>
      </c>
      <c r="D92" s="11" t="s">
        <v>156</v>
      </c>
      <c r="E92" s="11" t="s">
        <v>450</v>
      </c>
      <c r="F92" s="11" t="s">
        <v>146</v>
      </c>
      <c r="G92" s="31">
        <f>G93</f>
        <v>2315.26154</v>
      </c>
      <c r="H92" s="38">
        <f>H93</f>
        <v>1134.3</v>
      </c>
      <c r="I92" s="38">
        <f>I93</f>
        <v>1134.3</v>
      </c>
    </row>
    <row r="93" spans="1:9" ht="41.4" x14ac:dyDescent="0.25">
      <c r="A93" s="36" t="s">
        <v>175</v>
      </c>
      <c r="B93" s="48" t="s">
        <v>164</v>
      </c>
      <c r="C93" s="11" t="s">
        <v>137</v>
      </c>
      <c r="D93" s="11" t="s">
        <v>156</v>
      </c>
      <c r="E93" s="11" t="s">
        <v>450</v>
      </c>
      <c r="F93" s="11" t="s">
        <v>176</v>
      </c>
      <c r="G93" s="31">
        <f>767.4+366.9+873.15071+307.81083</f>
        <v>2315.26154</v>
      </c>
      <c r="H93" s="31">
        <f>767.4+366.9</f>
        <v>1134.3</v>
      </c>
      <c r="I93" s="31">
        <f>767.4+366.9</f>
        <v>1134.3</v>
      </c>
    </row>
    <row r="94" spans="1:9" hidden="1" x14ac:dyDescent="0.25">
      <c r="A94" s="35" t="s">
        <v>179</v>
      </c>
      <c r="B94" s="48" t="s">
        <v>164</v>
      </c>
      <c r="C94" s="11" t="s">
        <v>137</v>
      </c>
      <c r="D94" s="11" t="s">
        <v>156</v>
      </c>
      <c r="E94" s="11" t="s">
        <v>450</v>
      </c>
      <c r="F94" s="11" t="s">
        <v>180</v>
      </c>
      <c r="G94" s="31">
        <f>G95</f>
        <v>0</v>
      </c>
      <c r="H94" s="38">
        <f>H95</f>
        <v>0</v>
      </c>
      <c r="I94" s="38">
        <f>I95</f>
        <v>0</v>
      </c>
    </row>
    <row r="95" spans="1:9" hidden="1" x14ac:dyDescent="0.25">
      <c r="A95" s="37" t="s">
        <v>177</v>
      </c>
      <c r="B95" s="48" t="s">
        <v>164</v>
      </c>
      <c r="C95" s="11" t="s">
        <v>137</v>
      </c>
      <c r="D95" s="11" t="s">
        <v>156</v>
      </c>
      <c r="E95" s="11" t="s">
        <v>450</v>
      </c>
      <c r="F95" s="11" t="s">
        <v>178</v>
      </c>
      <c r="G95" s="31"/>
      <c r="H95" s="47"/>
      <c r="I95" s="47"/>
    </row>
    <row r="96" spans="1:9" ht="69" x14ac:dyDescent="0.25">
      <c r="A96" s="138" t="s">
        <v>844</v>
      </c>
      <c r="B96" s="109" t="s">
        <v>164</v>
      </c>
      <c r="C96" s="50" t="s">
        <v>137</v>
      </c>
      <c r="D96" s="50" t="s">
        <v>156</v>
      </c>
      <c r="E96" s="11" t="s">
        <v>845</v>
      </c>
      <c r="F96" s="50" t="s">
        <v>367</v>
      </c>
      <c r="G96" s="318">
        <f>G97+G102</f>
        <v>124.94999999999999</v>
      </c>
      <c r="H96" s="46">
        <f>H97+H102</f>
        <v>0</v>
      </c>
      <c r="I96" s="46">
        <f>I97+I102</f>
        <v>0</v>
      </c>
    </row>
    <row r="97" spans="1:11" ht="27.6" x14ac:dyDescent="0.25">
      <c r="A97" s="35" t="s">
        <v>174</v>
      </c>
      <c r="B97" s="48" t="s">
        <v>164</v>
      </c>
      <c r="C97" s="11" t="s">
        <v>137</v>
      </c>
      <c r="D97" s="11" t="s">
        <v>156</v>
      </c>
      <c r="E97" s="11" t="s">
        <v>845</v>
      </c>
      <c r="F97" s="11" t="s">
        <v>146</v>
      </c>
      <c r="G97" s="31">
        <f>G98</f>
        <v>124.94999999999999</v>
      </c>
      <c r="H97" s="38">
        <f>H98</f>
        <v>0</v>
      </c>
      <c r="I97" s="38">
        <f>I98</f>
        <v>0</v>
      </c>
    </row>
    <row r="98" spans="1:11" ht="41.4" x14ac:dyDescent="0.25">
      <c r="A98" s="36" t="s">
        <v>175</v>
      </c>
      <c r="B98" s="48" t="s">
        <v>164</v>
      </c>
      <c r="C98" s="11" t="s">
        <v>137</v>
      </c>
      <c r="D98" s="11" t="s">
        <v>156</v>
      </c>
      <c r="E98" s="11" t="s">
        <v>845</v>
      </c>
      <c r="F98" s="11" t="s">
        <v>176</v>
      </c>
      <c r="G98" s="31">
        <f>8.1+68.1+43.5+5.25</f>
        <v>124.94999999999999</v>
      </c>
      <c r="H98" s="38">
        <v>0</v>
      </c>
      <c r="I98" s="38">
        <v>0</v>
      </c>
    </row>
    <row r="99" spans="1:11" s="111" customFormat="1" ht="96.6" x14ac:dyDescent="0.3">
      <c r="A99" s="134" t="s">
        <v>1044</v>
      </c>
      <c r="B99" s="48" t="s">
        <v>164</v>
      </c>
      <c r="C99" s="11" t="s">
        <v>137</v>
      </c>
      <c r="D99" s="11" t="s">
        <v>156</v>
      </c>
      <c r="E99" s="11" t="s">
        <v>1043</v>
      </c>
      <c r="F99" s="50" t="s">
        <v>367</v>
      </c>
      <c r="G99" s="318">
        <f>G100</f>
        <v>5</v>
      </c>
      <c r="H99" s="318">
        <f t="shared" ref="H99:I99" si="9">H100</f>
        <v>0</v>
      </c>
      <c r="I99" s="318">
        <f t="shared" si="9"/>
        <v>0</v>
      </c>
    </row>
    <row r="100" spans="1:11" ht="27.6" x14ac:dyDescent="0.25">
      <c r="A100" s="35" t="s">
        <v>174</v>
      </c>
      <c r="B100" s="48" t="s">
        <v>164</v>
      </c>
      <c r="C100" s="11" t="s">
        <v>137</v>
      </c>
      <c r="D100" s="11" t="s">
        <v>156</v>
      </c>
      <c r="E100" s="11" t="s">
        <v>1043</v>
      </c>
      <c r="F100" s="11" t="s">
        <v>146</v>
      </c>
      <c r="G100" s="31">
        <f>G101</f>
        <v>5</v>
      </c>
      <c r="H100" s="31">
        <f t="shared" ref="H100:I100" si="10">H101</f>
        <v>0</v>
      </c>
      <c r="I100" s="31">
        <f t="shared" si="10"/>
        <v>0</v>
      </c>
    </row>
    <row r="101" spans="1:11" ht="41.4" x14ac:dyDescent="0.25">
      <c r="A101" s="36" t="s">
        <v>175</v>
      </c>
      <c r="B101" s="48" t="s">
        <v>164</v>
      </c>
      <c r="C101" s="11" t="s">
        <v>137</v>
      </c>
      <c r="D101" s="11" t="s">
        <v>156</v>
      </c>
      <c r="E101" s="11" t="s">
        <v>1043</v>
      </c>
      <c r="F101" s="11" t="s">
        <v>176</v>
      </c>
      <c r="G101" s="31">
        <v>5</v>
      </c>
      <c r="H101" s="38">
        <v>0</v>
      </c>
      <c r="I101" s="38">
        <v>0</v>
      </c>
    </row>
    <row r="102" spans="1:11" x14ac:dyDescent="0.25">
      <c r="A102" s="35" t="s">
        <v>179</v>
      </c>
      <c r="B102" s="48" t="s">
        <v>164</v>
      </c>
      <c r="C102" s="11" t="s">
        <v>137</v>
      </c>
      <c r="D102" s="11" t="s">
        <v>156</v>
      </c>
      <c r="E102" s="11" t="s">
        <v>478</v>
      </c>
      <c r="F102" s="11" t="s">
        <v>180</v>
      </c>
      <c r="G102" s="31">
        <f>G103</f>
        <v>0</v>
      </c>
      <c r="H102" s="38">
        <f>H103</f>
        <v>0</v>
      </c>
      <c r="I102" s="38">
        <f>I103</f>
        <v>0</v>
      </c>
    </row>
    <row r="103" spans="1:11" x14ac:dyDescent="0.25">
      <c r="A103" s="37" t="s">
        <v>177</v>
      </c>
      <c r="B103" s="48" t="s">
        <v>164</v>
      </c>
      <c r="C103" s="11" t="s">
        <v>137</v>
      </c>
      <c r="D103" s="11" t="s">
        <v>156</v>
      </c>
      <c r="E103" s="11" t="s">
        <v>478</v>
      </c>
      <c r="F103" s="11" t="s">
        <v>178</v>
      </c>
      <c r="G103" s="31"/>
      <c r="H103" s="38"/>
      <c r="I103" s="38"/>
    </row>
    <row r="104" spans="1:11" ht="73.95" customHeight="1" x14ac:dyDescent="0.25">
      <c r="A104" s="51" t="s">
        <v>490</v>
      </c>
      <c r="B104" s="52" t="s">
        <v>164</v>
      </c>
      <c r="C104" s="53" t="s">
        <v>137</v>
      </c>
      <c r="D104" s="53" t="s">
        <v>156</v>
      </c>
      <c r="E104" s="53" t="s">
        <v>290</v>
      </c>
      <c r="F104" s="53" t="s">
        <v>367</v>
      </c>
      <c r="G104" s="377">
        <f t="shared" ref="G104:I105" si="11">G105</f>
        <v>1246.2927</v>
      </c>
      <c r="H104" s="54">
        <f t="shared" si="11"/>
        <v>2069.0875500000002</v>
      </c>
      <c r="I104" s="54">
        <f t="shared" si="11"/>
        <v>2069.0875500000002</v>
      </c>
    </row>
    <row r="105" spans="1:11" ht="27.6" x14ac:dyDescent="0.25">
      <c r="A105" s="35" t="s">
        <v>440</v>
      </c>
      <c r="B105" s="48" t="s">
        <v>164</v>
      </c>
      <c r="C105" s="11" t="s">
        <v>137</v>
      </c>
      <c r="D105" s="11" t="s">
        <v>156</v>
      </c>
      <c r="E105" s="11" t="s">
        <v>7</v>
      </c>
      <c r="F105" s="11" t="s">
        <v>367</v>
      </c>
      <c r="G105" s="31">
        <f t="shared" si="11"/>
        <v>1246.2927</v>
      </c>
      <c r="H105" s="38">
        <f t="shared" si="11"/>
        <v>2069.0875500000002</v>
      </c>
      <c r="I105" s="38">
        <f t="shared" si="11"/>
        <v>2069.0875500000002</v>
      </c>
    </row>
    <row r="106" spans="1:11" ht="41.4" x14ac:dyDescent="0.25">
      <c r="A106" s="35" t="s">
        <v>141</v>
      </c>
      <c r="B106" s="48" t="s">
        <v>164</v>
      </c>
      <c r="C106" s="11" t="s">
        <v>137</v>
      </c>
      <c r="D106" s="11" t="s">
        <v>156</v>
      </c>
      <c r="E106" s="11" t="s">
        <v>8</v>
      </c>
      <c r="F106" s="11" t="s">
        <v>367</v>
      </c>
      <c r="G106" s="38">
        <f>G107+G109</f>
        <v>1246.2927</v>
      </c>
      <c r="H106" s="38">
        <f>H107+H109</f>
        <v>2069.0875500000002</v>
      </c>
      <c r="I106" s="38">
        <f>I107+I109</f>
        <v>2069.0875500000002</v>
      </c>
    </row>
    <row r="107" spans="1:11" ht="82.8" x14ac:dyDescent="0.25">
      <c r="A107" s="35" t="s">
        <v>171</v>
      </c>
      <c r="B107" s="48" t="s">
        <v>164</v>
      </c>
      <c r="C107" s="11" t="s">
        <v>137</v>
      </c>
      <c r="D107" s="11" t="s">
        <v>156</v>
      </c>
      <c r="E107" s="11" t="s">
        <v>491</v>
      </c>
      <c r="F107" s="11" t="s">
        <v>142</v>
      </c>
      <c r="G107" s="31">
        <f>G108</f>
        <v>1056.58781</v>
      </c>
      <c r="H107" s="38">
        <f>H108</f>
        <v>1216.998</v>
      </c>
      <c r="I107" s="38">
        <f>I108</f>
        <v>1216.998</v>
      </c>
    </row>
    <row r="108" spans="1:11" ht="31.95" customHeight="1" x14ac:dyDescent="0.25">
      <c r="A108" s="35" t="s">
        <v>173</v>
      </c>
      <c r="B108" s="48" t="s">
        <v>164</v>
      </c>
      <c r="C108" s="11" t="s">
        <v>137</v>
      </c>
      <c r="D108" s="11" t="s">
        <v>156</v>
      </c>
      <c r="E108" s="11" t="s">
        <v>491</v>
      </c>
      <c r="F108" s="11" t="s">
        <v>172</v>
      </c>
      <c r="G108" s="31">
        <f>1216.998-15.83711-166.29523+15.83711+5.88504</f>
        <v>1056.58781</v>
      </c>
      <c r="H108" s="38">
        <f>1216.998</f>
        <v>1216.998</v>
      </c>
      <c r="I108" s="38">
        <f>1216.998</f>
        <v>1216.998</v>
      </c>
      <c r="J108" s="175"/>
      <c r="K108" s="101"/>
    </row>
    <row r="109" spans="1:11" ht="27.6" x14ac:dyDescent="0.25">
      <c r="A109" s="35" t="s">
        <v>174</v>
      </c>
      <c r="B109" s="48" t="s">
        <v>164</v>
      </c>
      <c r="C109" s="11" t="s">
        <v>137</v>
      </c>
      <c r="D109" s="11" t="s">
        <v>156</v>
      </c>
      <c r="E109" s="11" t="s">
        <v>491</v>
      </c>
      <c r="F109" s="11" t="s">
        <v>146</v>
      </c>
      <c r="G109" s="31">
        <f>G110</f>
        <v>189.70489000000009</v>
      </c>
      <c r="H109" s="38">
        <f>H110</f>
        <v>852.08955000000003</v>
      </c>
      <c r="I109" s="38">
        <f>I110</f>
        <v>852.08955000000003</v>
      </c>
    </row>
    <row r="110" spans="1:11" ht="42.6" customHeight="1" x14ac:dyDescent="0.25">
      <c r="A110" s="36" t="s">
        <v>175</v>
      </c>
      <c r="B110" s="48" t="s">
        <v>164</v>
      </c>
      <c r="C110" s="11" t="s">
        <v>137</v>
      </c>
      <c r="D110" s="11" t="s">
        <v>156</v>
      </c>
      <c r="E110" s="11" t="s">
        <v>491</v>
      </c>
      <c r="F110" s="11" t="s">
        <v>176</v>
      </c>
      <c r="G110" s="31">
        <f>852.08955-806.95774+166.29523-15.83711-5.88504</f>
        <v>189.70489000000009</v>
      </c>
      <c r="H110" s="38">
        <v>852.08955000000003</v>
      </c>
      <c r="I110" s="38">
        <v>852.08955000000003</v>
      </c>
    </row>
    <row r="111" spans="1:11" ht="33.6" hidden="1" customHeight="1" x14ac:dyDescent="0.25">
      <c r="A111" s="35" t="s">
        <v>440</v>
      </c>
      <c r="B111" s="48" t="s">
        <v>164</v>
      </c>
      <c r="C111" s="11" t="s">
        <v>137</v>
      </c>
      <c r="D111" s="11" t="s">
        <v>156</v>
      </c>
      <c r="E111" s="11" t="s">
        <v>7</v>
      </c>
      <c r="F111" s="38" t="str">
        <f>F112</f>
        <v>000</v>
      </c>
      <c r="G111" s="38">
        <f>G112</f>
        <v>0</v>
      </c>
      <c r="H111" s="38">
        <f t="shared" ref="H111:I113" si="12">H112</f>
        <v>0</v>
      </c>
      <c r="I111" s="38">
        <f t="shared" si="12"/>
        <v>0</v>
      </c>
    </row>
    <row r="112" spans="1:11" ht="46.95" hidden="1" customHeight="1" x14ac:dyDescent="0.25">
      <c r="A112" s="35" t="s">
        <v>141</v>
      </c>
      <c r="B112" s="48" t="s">
        <v>164</v>
      </c>
      <c r="C112" s="11" t="s">
        <v>137</v>
      </c>
      <c r="D112" s="11" t="s">
        <v>156</v>
      </c>
      <c r="E112" s="11" t="s">
        <v>8</v>
      </c>
      <c r="F112" s="11" t="s">
        <v>367</v>
      </c>
      <c r="G112" s="38">
        <f>G113</f>
        <v>0</v>
      </c>
      <c r="H112" s="38">
        <f t="shared" si="12"/>
        <v>0</v>
      </c>
      <c r="I112" s="38">
        <f t="shared" si="12"/>
        <v>0</v>
      </c>
    </row>
    <row r="113" spans="1:11" ht="75.599999999999994" hidden="1" customHeight="1" x14ac:dyDescent="0.25">
      <c r="A113" s="35" t="s">
        <v>171</v>
      </c>
      <c r="B113" s="48" t="s">
        <v>164</v>
      </c>
      <c r="C113" s="11" t="s">
        <v>137</v>
      </c>
      <c r="D113" s="11" t="s">
        <v>156</v>
      </c>
      <c r="E113" s="11" t="s">
        <v>808</v>
      </c>
      <c r="F113" s="11" t="s">
        <v>142</v>
      </c>
      <c r="G113" s="38">
        <f>G114</f>
        <v>0</v>
      </c>
      <c r="H113" s="38">
        <f t="shared" si="12"/>
        <v>0</v>
      </c>
      <c r="I113" s="38">
        <f t="shared" si="12"/>
        <v>0</v>
      </c>
    </row>
    <row r="114" spans="1:11" ht="31.2" hidden="1" customHeight="1" x14ac:dyDescent="0.25">
      <c r="A114" s="35" t="s">
        <v>173</v>
      </c>
      <c r="B114" s="48" t="s">
        <v>164</v>
      </c>
      <c r="C114" s="11" t="s">
        <v>137</v>
      </c>
      <c r="D114" s="11" t="s">
        <v>156</v>
      </c>
      <c r="E114" s="11" t="s">
        <v>808</v>
      </c>
      <c r="F114" s="11" t="s">
        <v>172</v>
      </c>
      <c r="G114" s="38"/>
      <c r="H114" s="38"/>
      <c r="I114" s="38"/>
    </row>
    <row r="115" spans="1:11" ht="41.4" hidden="1" x14ac:dyDescent="0.25">
      <c r="A115" s="134" t="s">
        <v>648</v>
      </c>
      <c r="B115" s="109" t="s">
        <v>164</v>
      </c>
      <c r="C115" s="50" t="s">
        <v>137</v>
      </c>
      <c r="D115" s="50" t="s">
        <v>156</v>
      </c>
      <c r="E115" s="50" t="s">
        <v>649</v>
      </c>
      <c r="F115" s="50" t="s">
        <v>367</v>
      </c>
      <c r="G115" s="46">
        <f t="shared" ref="G115:I116" si="13">G116</f>
        <v>0</v>
      </c>
      <c r="H115" s="46">
        <f t="shared" si="13"/>
        <v>0</v>
      </c>
      <c r="I115" s="46">
        <f t="shared" si="13"/>
        <v>0</v>
      </c>
    </row>
    <row r="116" spans="1:11" ht="27.6" hidden="1" x14ac:dyDescent="0.25">
      <c r="A116" s="35" t="s">
        <v>174</v>
      </c>
      <c r="B116" s="48" t="s">
        <v>164</v>
      </c>
      <c r="C116" s="11" t="s">
        <v>137</v>
      </c>
      <c r="D116" s="11" t="s">
        <v>156</v>
      </c>
      <c r="E116" s="11" t="s">
        <v>649</v>
      </c>
      <c r="F116" s="11" t="s">
        <v>146</v>
      </c>
      <c r="G116" s="38">
        <f t="shared" si="13"/>
        <v>0</v>
      </c>
      <c r="H116" s="38">
        <f t="shared" si="13"/>
        <v>0</v>
      </c>
      <c r="I116" s="38">
        <f t="shared" si="13"/>
        <v>0</v>
      </c>
    </row>
    <row r="117" spans="1:11" ht="41.4" hidden="1" x14ac:dyDescent="0.25">
      <c r="A117" s="36" t="s">
        <v>175</v>
      </c>
      <c r="B117" s="48" t="s">
        <v>164</v>
      </c>
      <c r="C117" s="11" t="s">
        <v>137</v>
      </c>
      <c r="D117" s="11" t="s">
        <v>156</v>
      </c>
      <c r="E117" s="11" t="s">
        <v>649</v>
      </c>
      <c r="F117" s="11" t="s">
        <v>176</v>
      </c>
      <c r="G117" s="38"/>
      <c r="H117" s="38"/>
      <c r="I117" s="38"/>
    </row>
    <row r="118" spans="1:11" ht="28.8" x14ac:dyDescent="0.25">
      <c r="A118" s="51" t="s">
        <v>754</v>
      </c>
      <c r="B118" s="52" t="s">
        <v>164</v>
      </c>
      <c r="C118" s="53" t="s">
        <v>137</v>
      </c>
      <c r="D118" s="53" t="s">
        <v>156</v>
      </c>
      <c r="E118" s="53" t="s">
        <v>755</v>
      </c>
      <c r="F118" s="53" t="s">
        <v>367</v>
      </c>
      <c r="G118" s="54">
        <f t="shared" ref="G118:I119" si="14">G119</f>
        <v>234.94800000000001</v>
      </c>
      <c r="H118" s="54">
        <f t="shared" si="14"/>
        <v>0</v>
      </c>
      <c r="I118" s="54">
        <f t="shared" si="14"/>
        <v>0</v>
      </c>
      <c r="K118" s="101"/>
    </row>
    <row r="119" spans="1:11" ht="30" customHeight="1" x14ac:dyDescent="0.25">
      <c r="A119" s="35" t="s">
        <v>174</v>
      </c>
      <c r="B119" s="48" t="s">
        <v>164</v>
      </c>
      <c r="C119" s="11" t="s">
        <v>137</v>
      </c>
      <c r="D119" s="11" t="s">
        <v>156</v>
      </c>
      <c r="E119" s="11" t="s">
        <v>755</v>
      </c>
      <c r="F119" s="11" t="s">
        <v>146</v>
      </c>
      <c r="G119" s="38">
        <f t="shared" si="14"/>
        <v>234.94800000000001</v>
      </c>
      <c r="H119" s="38">
        <f t="shared" si="14"/>
        <v>0</v>
      </c>
      <c r="I119" s="38">
        <f t="shared" si="14"/>
        <v>0</v>
      </c>
    </row>
    <row r="120" spans="1:11" ht="45" customHeight="1" x14ac:dyDescent="0.25">
      <c r="A120" s="36" t="s">
        <v>175</v>
      </c>
      <c r="B120" s="48" t="s">
        <v>164</v>
      </c>
      <c r="C120" s="11" t="s">
        <v>137</v>
      </c>
      <c r="D120" s="11" t="s">
        <v>156</v>
      </c>
      <c r="E120" s="11" t="s">
        <v>755</v>
      </c>
      <c r="F120" s="11" t="s">
        <v>176</v>
      </c>
      <c r="G120" s="31">
        <f>110+80.84+19.5+20.899+9.101-5.392</f>
        <v>234.94800000000001</v>
      </c>
      <c r="H120" s="38">
        <v>0</v>
      </c>
      <c r="I120" s="38">
        <v>0</v>
      </c>
    </row>
    <row r="121" spans="1:11" ht="73.2" hidden="1" customHeight="1" x14ac:dyDescent="0.25">
      <c r="A121" s="134" t="s">
        <v>844</v>
      </c>
      <c r="B121" s="48" t="s">
        <v>164</v>
      </c>
      <c r="C121" s="50" t="s">
        <v>137</v>
      </c>
      <c r="D121" s="50" t="s">
        <v>156</v>
      </c>
      <c r="E121" s="50" t="s">
        <v>845</v>
      </c>
      <c r="F121" s="50" t="s">
        <v>367</v>
      </c>
      <c r="G121" s="46">
        <f t="shared" ref="G121:I122" si="15">G122</f>
        <v>0</v>
      </c>
      <c r="H121" s="46">
        <f t="shared" si="15"/>
        <v>0</v>
      </c>
      <c r="I121" s="46">
        <f t="shared" si="15"/>
        <v>0</v>
      </c>
    </row>
    <row r="122" spans="1:11" ht="33" hidden="1" customHeight="1" x14ac:dyDescent="0.25">
      <c r="A122" s="35" t="s">
        <v>174</v>
      </c>
      <c r="B122" s="48" t="s">
        <v>164</v>
      </c>
      <c r="C122" s="11" t="s">
        <v>137</v>
      </c>
      <c r="D122" s="11" t="s">
        <v>156</v>
      </c>
      <c r="E122" s="11" t="s">
        <v>845</v>
      </c>
      <c r="F122" s="11" t="s">
        <v>146</v>
      </c>
      <c r="G122" s="38">
        <f t="shared" si="15"/>
        <v>0</v>
      </c>
      <c r="H122" s="38">
        <f t="shared" si="15"/>
        <v>0</v>
      </c>
      <c r="I122" s="38">
        <f t="shared" si="15"/>
        <v>0</v>
      </c>
    </row>
    <row r="123" spans="1:11" ht="41.4" hidden="1" customHeight="1" x14ac:dyDescent="0.25">
      <c r="A123" s="36" t="s">
        <v>175</v>
      </c>
      <c r="B123" s="48" t="s">
        <v>164</v>
      </c>
      <c r="C123" s="11" t="s">
        <v>137</v>
      </c>
      <c r="D123" s="11" t="s">
        <v>156</v>
      </c>
      <c r="E123" s="11" t="s">
        <v>845</v>
      </c>
      <c r="F123" s="11" t="s">
        <v>176</v>
      </c>
      <c r="G123" s="38"/>
      <c r="H123" s="38"/>
      <c r="I123" s="38"/>
    </row>
    <row r="124" spans="1:11" ht="41.4" customHeight="1" x14ac:dyDescent="0.25">
      <c r="A124" s="134" t="s">
        <v>846</v>
      </c>
      <c r="B124" s="48" t="s">
        <v>164</v>
      </c>
      <c r="C124" s="50" t="s">
        <v>137</v>
      </c>
      <c r="D124" s="50" t="s">
        <v>156</v>
      </c>
      <c r="E124" s="50" t="s">
        <v>847</v>
      </c>
      <c r="F124" s="50" t="s">
        <v>367</v>
      </c>
      <c r="G124" s="318">
        <f t="shared" ref="G124:I125" si="16">G125</f>
        <v>550</v>
      </c>
      <c r="H124" s="46">
        <f t="shared" si="16"/>
        <v>150</v>
      </c>
      <c r="I124" s="46">
        <f t="shared" si="16"/>
        <v>150</v>
      </c>
    </row>
    <row r="125" spans="1:11" ht="30.6" customHeight="1" x14ac:dyDescent="0.25">
      <c r="A125" s="35" t="s">
        <v>174</v>
      </c>
      <c r="B125" s="48" t="s">
        <v>164</v>
      </c>
      <c r="C125" s="11" t="s">
        <v>137</v>
      </c>
      <c r="D125" s="11" t="s">
        <v>156</v>
      </c>
      <c r="E125" s="11" t="s">
        <v>847</v>
      </c>
      <c r="F125" s="11" t="s">
        <v>146</v>
      </c>
      <c r="G125" s="31">
        <f t="shared" si="16"/>
        <v>550</v>
      </c>
      <c r="H125" s="38">
        <f t="shared" si="16"/>
        <v>150</v>
      </c>
      <c r="I125" s="38">
        <f t="shared" si="16"/>
        <v>150</v>
      </c>
    </row>
    <row r="126" spans="1:11" ht="39.6" customHeight="1" x14ac:dyDescent="0.25">
      <c r="A126" s="36" t="s">
        <v>175</v>
      </c>
      <c r="B126" s="48" t="s">
        <v>164</v>
      </c>
      <c r="C126" s="11" t="s">
        <v>137</v>
      </c>
      <c r="D126" s="11" t="s">
        <v>156</v>
      </c>
      <c r="E126" s="11" t="s">
        <v>847</v>
      </c>
      <c r="F126" s="11" t="s">
        <v>176</v>
      </c>
      <c r="G126" s="31">
        <f>150+300+100</f>
        <v>550</v>
      </c>
      <c r="H126" s="38">
        <v>150</v>
      </c>
      <c r="I126" s="38">
        <v>150</v>
      </c>
    </row>
    <row r="127" spans="1:11" ht="42.6" customHeight="1" x14ac:dyDescent="0.25">
      <c r="A127" s="343" t="s">
        <v>971</v>
      </c>
      <c r="B127" s="320" t="s">
        <v>164</v>
      </c>
      <c r="C127" s="260" t="s">
        <v>137</v>
      </c>
      <c r="D127" s="260" t="s">
        <v>156</v>
      </c>
      <c r="E127" s="260" t="s">
        <v>970</v>
      </c>
      <c r="F127" s="260" t="s">
        <v>367</v>
      </c>
      <c r="G127" s="318">
        <f t="shared" ref="G127:I128" si="17">G128</f>
        <v>230</v>
      </c>
      <c r="H127" s="318">
        <f t="shared" si="17"/>
        <v>0</v>
      </c>
      <c r="I127" s="318">
        <f t="shared" si="17"/>
        <v>0</v>
      </c>
    </row>
    <row r="128" spans="1:11" ht="34.950000000000003" customHeight="1" x14ac:dyDescent="0.25">
      <c r="A128" s="3" t="s">
        <v>174</v>
      </c>
      <c r="B128" s="4" t="s">
        <v>164</v>
      </c>
      <c r="C128" s="7" t="s">
        <v>137</v>
      </c>
      <c r="D128" s="7" t="s">
        <v>156</v>
      </c>
      <c r="E128" s="7" t="s">
        <v>970</v>
      </c>
      <c r="F128" s="7" t="s">
        <v>146</v>
      </c>
      <c r="G128" s="31">
        <f t="shared" si="17"/>
        <v>230</v>
      </c>
      <c r="H128" s="31">
        <f t="shared" si="17"/>
        <v>0</v>
      </c>
      <c r="I128" s="31">
        <f t="shared" si="17"/>
        <v>0</v>
      </c>
    </row>
    <row r="129" spans="1:11" ht="42.6" customHeight="1" x14ac:dyDescent="0.25">
      <c r="A129" s="12" t="s">
        <v>175</v>
      </c>
      <c r="B129" s="4" t="s">
        <v>164</v>
      </c>
      <c r="C129" s="7" t="s">
        <v>137</v>
      </c>
      <c r="D129" s="7" t="s">
        <v>156</v>
      </c>
      <c r="E129" s="7" t="s">
        <v>970</v>
      </c>
      <c r="F129" s="7" t="s">
        <v>176</v>
      </c>
      <c r="G129" s="31">
        <v>230</v>
      </c>
      <c r="H129" s="31">
        <v>0</v>
      </c>
      <c r="I129" s="31">
        <v>0</v>
      </c>
    </row>
    <row r="130" spans="1:11" ht="41.4" x14ac:dyDescent="0.25">
      <c r="A130" s="22" t="s">
        <v>921</v>
      </c>
      <c r="B130" s="109">
        <v>951</v>
      </c>
      <c r="C130" s="50" t="s">
        <v>137</v>
      </c>
      <c r="D130" s="50" t="s">
        <v>156</v>
      </c>
      <c r="E130" s="50" t="s">
        <v>25</v>
      </c>
      <c r="F130" s="50" t="s">
        <v>367</v>
      </c>
      <c r="G130" s="46">
        <f>G134+G142+G131+G145</f>
        <v>83</v>
      </c>
      <c r="H130" s="46">
        <f>H134+H142+H131+H145</f>
        <v>100</v>
      </c>
      <c r="I130" s="46">
        <f>I134+I142+I131+I145</f>
        <v>120</v>
      </c>
    </row>
    <row r="131" spans="1:11" ht="27.6" hidden="1" x14ac:dyDescent="0.25">
      <c r="A131" s="139" t="s">
        <v>27</v>
      </c>
      <c r="B131" s="109">
        <v>951</v>
      </c>
      <c r="C131" s="50" t="s">
        <v>137</v>
      </c>
      <c r="D131" s="50" t="s">
        <v>156</v>
      </c>
      <c r="E131" s="48" t="s">
        <v>26</v>
      </c>
      <c r="F131" s="11" t="s">
        <v>367</v>
      </c>
      <c r="G131" s="38">
        <f t="shared" ref="G131:I132" si="18">G132</f>
        <v>0</v>
      </c>
      <c r="H131" s="38">
        <f t="shared" si="18"/>
        <v>0</v>
      </c>
      <c r="I131" s="38">
        <f t="shared" si="18"/>
        <v>0</v>
      </c>
    </row>
    <row r="132" spans="1:11" ht="27.6" hidden="1" x14ac:dyDescent="0.25">
      <c r="A132" s="35" t="s">
        <v>174</v>
      </c>
      <c r="B132" s="109">
        <v>951</v>
      </c>
      <c r="C132" s="50" t="s">
        <v>137</v>
      </c>
      <c r="D132" s="50" t="s">
        <v>156</v>
      </c>
      <c r="E132" s="48" t="s">
        <v>26</v>
      </c>
      <c r="F132" s="11" t="s">
        <v>146</v>
      </c>
      <c r="G132" s="38">
        <f t="shared" si="18"/>
        <v>0</v>
      </c>
      <c r="H132" s="38">
        <f t="shared" si="18"/>
        <v>0</v>
      </c>
      <c r="I132" s="38">
        <f t="shared" si="18"/>
        <v>0</v>
      </c>
    </row>
    <row r="133" spans="1:11" ht="41.4" hidden="1" x14ac:dyDescent="0.25">
      <c r="A133" s="36" t="s">
        <v>175</v>
      </c>
      <c r="B133" s="109">
        <v>951</v>
      </c>
      <c r="C133" s="50" t="s">
        <v>137</v>
      </c>
      <c r="D133" s="50" t="s">
        <v>156</v>
      </c>
      <c r="E133" s="48" t="s">
        <v>26</v>
      </c>
      <c r="F133" s="11" t="s">
        <v>176</v>
      </c>
      <c r="G133" s="38"/>
      <c r="H133" s="38"/>
      <c r="I133" s="38"/>
    </row>
    <row r="134" spans="1:11" ht="31.2" customHeight="1" x14ac:dyDescent="0.25">
      <c r="A134" s="140" t="s">
        <v>267</v>
      </c>
      <c r="B134" s="109">
        <v>951</v>
      </c>
      <c r="C134" s="50" t="s">
        <v>137</v>
      </c>
      <c r="D134" s="50" t="s">
        <v>156</v>
      </c>
      <c r="E134" s="48" t="s">
        <v>43</v>
      </c>
      <c r="F134" s="11" t="s">
        <v>367</v>
      </c>
      <c r="G134" s="38">
        <f>G135</f>
        <v>0</v>
      </c>
      <c r="H134" s="38">
        <f t="shared" ref="H134:I137" si="19">H135</f>
        <v>0</v>
      </c>
      <c r="I134" s="38">
        <f t="shared" si="19"/>
        <v>0</v>
      </c>
    </row>
    <row r="135" spans="1:11" ht="55.2" x14ac:dyDescent="0.25">
      <c r="A135" s="22" t="s">
        <v>595</v>
      </c>
      <c r="B135" s="109">
        <v>951</v>
      </c>
      <c r="C135" s="50" t="s">
        <v>137</v>
      </c>
      <c r="D135" s="50" t="s">
        <v>156</v>
      </c>
      <c r="E135" s="50" t="s">
        <v>290</v>
      </c>
      <c r="F135" s="50" t="s">
        <v>367</v>
      </c>
      <c r="G135" s="46">
        <f>G136+G139</f>
        <v>0</v>
      </c>
      <c r="H135" s="46">
        <f>H136+H139</f>
        <v>0</v>
      </c>
      <c r="I135" s="46">
        <f>I136+I139</f>
        <v>0</v>
      </c>
      <c r="K135" s="101"/>
    </row>
    <row r="136" spans="1:11" ht="69" hidden="1" x14ac:dyDescent="0.25">
      <c r="A136" s="35" t="s">
        <v>615</v>
      </c>
      <c r="B136" s="48">
        <v>951</v>
      </c>
      <c r="C136" s="11" t="s">
        <v>137</v>
      </c>
      <c r="D136" s="11" t="s">
        <v>156</v>
      </c>
      <c r="E136" s="11" t="s">
        <v>601</v>
      </c>
      <c r="F136" s="11" t="s">
        <v>367</v>
      </c>
      <c r="G136" s="38">
        <f>G137</f>
        <v>0</v>
      </c>
      <c r="H136" s="38">
        <f t="shared" si="19"/>
        <v>0</v>
      </c>
      <c r="I136" s="38">
        <f t="shared" si="19"/>
        <v>0</v>
      </c>
    </row>
    <row r="137" spans="1:11" ht="41.4" hidden="1" x14ac:dyDescent="0.25">
      <c r="A137" s="36" t="s">
        <v>528</v>
      </c>
      <c r="B137" s="48">
        <v>951</v>
      </c>
      <c r="C137" s="11" t="s">
        <v>137</v>
      </c>
      <c r="D137" s="11" t="s">
        <v>156</v>
      </c>
      <c r="E137" s="11" t="s">
        <v>601</v>
      </c>
      <c r="F137" s="11" t="s">
        <v>529</v>
      </c>
      <c r="G137" s="38">
        <f>G138</f>
        <v>0</v>
      </c>
      <c r="H137" s="38">
        <f t="shared" si="19"/>
        <v>0</v>
      </c>
      <c r="I137" s="38">
        <f t="shared" si="19"/>
        <v>0</v>
      </c>
    </row>
    <row r="138" spans="1:11" hidden="1" x14ac:dyDescent="0.25">
      <c r="A138" s="36" t="s">
        <v>530</v>
      </c>
      <c r="B138" s="48">
        <v>951</v>
      </c>
      <c r="C138" s="11" t="s">
        <v>137</v>
      </c>
      <c r="D138" s="11" t="s">
        <v>156</v>
      </c>
      <c r="E138" s="11" t="s">
        <v>601</v>
      </c>
      <c r="F138" s="11" t="s">
        <v>531</v>
      </c>
      <c r="G138" s="38"/>
      <c r="H138" s="38"/>
      <c r="I138" s="38"/>
    </row>
    <row r="139" spans="1:11" ht="82.8" x14ac:dyDescent="0.25">
      <c r="A139" s="35" t="s">
        <v>616</v>
      </c>
      <c r="B139" s="48">
        <v>951</v>
      </c>
      <c r="C139" s="11" t="s">
        <v>137</v>
      </c>
      <c r="D139" s="11" t="s">
        <v>156</v>
      </c>
      <c r="E139" s="11" t="s">
        <v>931</v>
      </c>
      <c r="F139" s="11" t="s">
        <v>367</v>
      </c>
      <c r="G139" s="38">
        <f t="shared" ref="G139:I140" si="20">G140</f>
        <v>0</v>
      </c>
      <c r="H139" s="38">
        <f t="shared" si="20"/>
        <v>0</v>
      </c>
      <c r="I139" s="38">
        <f t="shared" si="20"/>
        <v>0</v>
      </c>
    </row>
    <row r="140" spans="1:11" ht="41.4" x14ac:dyDescent="0.25">
      <c r="A140" s="36" t="s">
        <v>528</v>
      </c>
      <c r="B140" s="48">
        <v>951</v>
      </c>
      <c r="C140" s="11" t="s">
        <v>137</v>
      </c>
      <c r="D140" s="11" t="s">
        <v>156</v>
      </c>
      <c r="E140" s="11" t="s">
        <v>931</v>
      </c>
      <c r="F140" s="11" t="s">
        <v>529</v>
      </c>
      <c r="G140" s="38">
        <f t="shared" si="20"/>
        <v>0</v>
      </c>
      <c r="H140" s="38">
        <f t="shared" si="20"/>
        <v>0</v>
      </c>
      <c r="I140" s="38">
        <f t="shared" si="20"/>
        <v>0</v>
      </c>
    </row>
    <row r="141" spans="1:11" x14ac:dyDescent="0.25">
      <c r="A141" s="36" t="s">
        <v>530</v>
      </c>
      <c r="B141" s="48">
        <v>951</v>
      </c>
      <c r="C141" s="11" t="s">
        <v>137</v>
      </c>
      <c r="D141" s="11" t="s">
        <v>156</v>
      </c>
      <c r="E141" s="7" t="s">
        <v>931</v>
      </c>
      <c r="F141" s="7" t="s">
        <v>531</v>
      </c>
      <c r="G141" s="31">
        <f>63-63</f>
        <v>0</v>
      </c>
      <c r="H141" s="38">
        <v>0</v>
      </c>
      <c r="I141" s="38">
        <v>0</v>
      </c>
      <c r="J141" s="70" t="s">
        <v>890</v>
      </c>
    </row>
    <row r="142" spans="1:11" ht="71.7" hidden="1" customHeight="1" x14ac:dyDescent="0.25">
      <c r="A142" s="22" t="s">
        <v>610</v>
      </c>
      <c r="B142" s="109">
        <v>951</v>
      </c>
      <c r="C142" s="50" t="s">
        <v>137</v>
      </c>
      <c r="D142" s="50" t="s">
        <v>156</v>
      </c>
      <c r="E142" s="50" t="s">
        <v>602</v>
      </c>
      <c r="F142" s="50" t="s">
        <v>367</v>
      </c>
      <c r="G142" s="46">
        <f t="shared" ref="G142:I143" si="21">G143</f>
        <v>0</v>
      </c>
      <c r="H142" s="46">
        <f t="shared" si="21"/>
        <v>0</v>
      </c>
      <c r="I142" s="46">
        <f t="shared" si="21"/>
        <v>0</v>
      </c>
    </row>
    <row r="143" spans="1:11" ht="27.6" hidden="1" x14ac:dyDescent="0.25">
      <c r="A143" s="35" t="s">
        <v>174</v>
      </c>
      <c r="B143" s="48">
        <v>951</v>
      </c>
      <c r="C143" s="11" t="s">
        <v>137</v>
      </c>
      <c r="D143" s="11" t="s">
        <v>156</v>
      </c>
      <c r="E143" s="11" t="s">
        <v>602</v>
      </c>
      <c r="F143" s="11" t="s">
        <v>146</v>
      </c>
      <c r="G143" s="38">
        <f t="shared" si="21"/>
        <v>0</v>
      </c>
      <c r="H143" s="38">
        <f t="shared" si="21"/>
        <v>0</v>
      </c>
      <c r="I143" s="38">
        <f t="shared" si="21"/>
        <v>0</v>
      </c>
    </row>
    <row r="144" spans="1:11" ht="41.4" hidden="1" x14ac:dyDescent="0.25">
      <c r="A144" s="36" t="s">
        <v>175</v>
      </c>
      <c r="B144" s="48">
        <v>951</v>
      </c>
      <c r="C144" s="11" t="s">
        <v>137</v>
      </c>
      <c r="D144" s="11" t="s">
        <v>156</v>
      </c>
      <c r="E144" s="11" t="s">
        <v>602</v>
      </c>
      <c r="F144" s="11" t="s">
        <v>176</v>
      </c>
      <c r="G144" s="38"/>
      <c r="H144" s="38"/>
      <c r="I144" s="38"/>
    </row>
    <row r="145" spans="1:9" ht="33.6" customHeight="1" x14ac:dyDescent="0.25">
      <c r="A145" s="139" t="s">
        <v>30</v>
      </c>
      <c r="B145" s="48">
        <v>951</v>
      </c>
      <c r="C145" s="11" t="s">
        <v>137</v>
      </c>
      <c r="D145" s="11" t="s">
        <v>156</v>
      </c>
      <c r="E145" s="11" t="s">
        <v>31</v>
      </c>
      <c r="F145" s="11" t="s">
        <v>367</v>
      </c>
      <c r="G145" s="38">
        <f t="shared" ref="G145:I146" si="22">G146</f>
        <v>83</v>
      </c>
      <c r="H145" s="38">
        <f t="shared" si="22"/>
        <v>100</v>
      </c>
      <c r="I145" s="38">
        <f t="shared" si="22"/>
        <v>120</v>
      </c>
    </row>
    <row r="146" spans="1:9" ht="29.7" customHeight="1" x14ac:dyDescent="0.25">
      <c r="A146" s="35" t="s">
        <v>174</v>
      </c>
      <c r="B146" s="48">
        <v>951</v>
      </c>
      <c r="C146" s="11" t="s">
        <v>137</v>
      </c>
      <c r="D146" s="11" t="s">
        <v>156</v>
      </c>
      <c r="E146" s="11" t="s">
        <v>603</v>
      </c>
      <c r="F146" s="11" t="s">
        <v>146</v>
      </c>
      <c r="G146" s="38">
        <f t="shared" si="22"/>
        <v>83</v>
      </c>
      <c r="H146" s="38">
        <f t="shared" si="22"/>
        <v>100</v>
      </c>
      <c r="I146" s="38">
        <f t="shared" si="22"/>
        <v>120</v>
      </c>
    </row>
    <row r="147" spans="1:9" ht="43.5" customHeight="1" x14ac:dyDescent="0.25">
      <c r="A147" s="36" t="s">
        <v>175</v>
      </c>
      <c r="B147" s="48">
        <v>951</v>
      </c>
      <c r="C147" s="11" t="s">
        <v>137</v>
      </c>
      <c r="D147" s="11" t="s">
        <v>156</v>
      </c>
      <c r="E147" s="11" t="s">
        <v>603</v>
      </c>
      <c r="F147" s="11" t="s">
        <v>176</v>
      </c>
      <c r="G147" s="38">
        <v>83</v>
      </c>
      <c r="H147" s="38">
        <v>100</v>
      </c>
      <c r="I147" s="38">
        <v>120</v>
      </c>
    </row>
    <row r="148" spans="1:9" ht="58.95" customHeight="1" x14ac:dyDescent="0.25">
      <c r="A148" s="22" t="s">
        <v>964</v>
      </c>
      <c r="B148" s="109">
        <v>951</v>
      </c>
      <c r="C148" s="50" t="s">
        <v>137</v>
      </c>
      <c r="D148" s="50" t="s">
        <v>156</v>
      </c>
      <c r="E148" s="50" t="s">
        <v>32</v>
      </c>
      <c r="F148" s="50" t="s">
        <v>367</v>
      </c>
      <c r="G148" s="46">
        <f t="shared" ref="G148:I149" si="23">G149</f>
        <v>28</v>
      </c>
      <c r="H148" s="46">
        <f t="shared" si="23"/>
        <v>35</v>
      </c>
      <c r="I148" s="46">
        <f t="shared" si="23"/>
        <v>39</v>
      </c>
    </row>
    <row r="149" spans="1:9" ht="34.200000000000003" customHeight="1" x14ac:dyDescent="0.25">
      <c r="A149" s="35" t="s">
        <v>174</v>
      </c>
      <c r="B149" s="48">
        <v>951</v>
      </c>
      <c r="C149" s="11" t="s">
        <v>137</v>
      </c>
      <c r="D149" s="11" t="s">
        <v>156</v>
      </c>
      <c r="E149" s="11" t="s">
        <v>34</v>
      </c>
      <c r="F149" s="11" t="s">
        <v>146</v>
      </c>
      <c r="G149" s="38">
        <f t="shared" si="23"/>
        <v>28</v>
      </c>
      <c r="H149" s="38">
        <f t="shared" si="23"/>
        <v>35</v>
      </c>
      <c r="I149" s="38">
        <f t="shared" si="23"/>
        <v>39</v>
      </c>
    </row>
    <row r="150" spans="1:9" ht="41.4" x14ac:dyDescent="0.25">
      <c r="A150" s="12" t="s">
        <v>175</v>
      </c>
      <c r="B150" s="4">
        <v>951</v>
      </c>
      <c r="C150" s="7" t="s">
        <v>137</v>
      </c>
      <c r="D150" s="7" t="s">
        <v>156</v>
      </c>
      <c r="E150" s="7" t="s">
        <v>34</v>
      </c>
      <c r="F150" s="7" t="s">
        <v>176</v>
      </c>
      <c r="G150" s="31">
        <v>28</v>
      </c>
      <c r="H150" s="31">
        <v>35</v>
      </c>
      <c r="I150" s="31">
        <v>39</v>
      </c>
    </row>
    <row r="151" spans="1:9" ht="55.95" customHeight="1" x14ac:dyDescent="0.25">
      <c r="A151" s="343" t="s">
        <v>930</v>
      </c>
      <c r="B151" s="320" t="s">
        <v>164</v>
      </c>
      <c r="C151" s="260" t="s">
        <v>137</v>
      </c>
      <c r="D151" s="260" t="s">
        <v>156</v>
      </c>
      <c r="E151" s="260" t="s">
        <v>492</v>
      </c>
      <c r="F151" s="260" t="s">
        <v>367</v>
      </c>
      <c r="G151" s="318">
        <f t="shared" ref="G151:I152" si="24">G152</f>
        <v>20</v>
      </c>
      <c r="H151" s="318">
        <f t="shared" si="24"/>
        <v>20</v>
      </c>
      <c r="I151" s="318">
        <f t="shared" si="24"/>
        <v>20</v>
      </c>
    </row>
    <row r="152" spans="1:9" ht="43.95" customHeight="1" x14ac:dyDescent="0.25">
      <c r="A152" s="12" t="s">
        <v>493</v>
      </c>
      <c r="B152" s="320" t="s">
        <v>164</v>
      </c>
      <c r="C152" s="7" t="s">
        <v>137</v>
      </c>
      <c r="D152" s="7" t="s">
        <v>156</v>
      </c>
      <c r="E152" s="7" t="s">
        <v>494</v>
      </c>
      <c r="F152" s="7" t="s">
        <v>146</v>
      </c>
      <c r="G152" s="31">
        <f t="shared" si="24"/>
        <v>20</v>
      </c>
      <c r="H152" s="31">
        <f t="shared" si="24"/>
        <v>20</v>
      </c>
      <c r="I152" s="31">
        <f t="shared" si="24"/>
        <v>20</v>
      </c>
    </row>
    <row r="153" spans="1:9" ht="16.95" customHeight="1" x14ac:dyDescent="0.25">
      <c r="A153" s="12" t="s">
        <v>544</v>
      </c>
      <c r="B153" s="320" t="s">
        <v>164</v>
      </c>
      <c r="C153" s="7" t="s">
        <v>137</v>
      </c>
      <c r="D153" s="7" t="s">
        <v>156</v>
      </c>
      <c r="E153" s="7" t="s">
        <v>496</v>
      </c>
      <c r="F153" s="7" t="s">
        <v>176</v>
      </c>
      <c r="G153" s="31">
        <v>20</v>
      </c>
      <c r="H153" s="31">
        <v>20</v>
      </c>
      <c r="I153" s="31">
        <v>20</v>
      </c>
    </row>
    <row r="154" spans="1:9" hidden="1" x14ac:dyDescent="0.25">
      <c r="A154" s="344" t="s">
        <v>331</v>
      </c>
      <c r="B154" s="320" t="s">
        <v>164</v>
      </c>
      <c r="C154" s="7" t="s">
        <v>137</v>
      </c>
      <c r="D154" s="7" t="s">
        <v>156</v>
      </c>
      <c r="E154" s="259" t="s">
        <v>290</v>
      </c>
      <c r="F154" s="259" t="s">
        <v>367</v>
      </c>
      <c r="G154" s="32">
        <f>G155</f>
        <v>0</v>
      </c>
      <c r="H154" s="32">
        <f t="shared" ref="H154:I157" si="25">H155</f>
        <v>0</v>
      </c>
      <c r="I154" s="32">
        <f t="shared" si="25"/>
        <v>0</v>
      </c>
    </row>
    <row r="155" spans="1:9" ht="69" hidden="1" x14ac:dyDescent="0.25">
      <c r="A155" s="16" t="s">
        <v>479</v>
      </c>
      <c r="B155" s="320" t="s">
        <v>164</v>
      </c>
      <c r="C155" s="7" t="s">
        <v>137</v>
      </c>
      <c r="D155" s="7" t="s">
        <v>156</v>
      </c>
      <c r="E155" s="7" t="s">
        <v>290</v>
      </c>
      <c r="F155" s="7" t="s">
        <v>367</v>
      </c>
      <c r="G155" s="31">
        <f>G156</f>
        <v>0</v>
      </c>
      <c r="H155" s="31">
        <f t="shared" si="25"/>
        <v>0</v>
      </c>
      <c r="I155" s="31">
        <f t="shared" si="25"/>
        <v>0</v>
      </c>
    </row>
    <row r="156" spans="1:9" ht="41.4" hidden="1" x14ac:dyDescent="0.25">
      <c r="A156" s="3" t="s">
        <v>332</v>
      </c>
      <c r="B156" s="320" t="s">
        <v>164</v>
      </c>
      <c r="C156" s="7" t="s">
        <v>137</v>
      </c>
      <c r="D156" s="7" t="s">
        <v>156</v>
      </c>
      <c r="E156" s="7" t="s">
        <v>459</v>
      </c>
      <c r="F156" s="7" t="s">
        <v>367</v>
      </c>
      <c r="G156" s="31">
        <f>G157</f>
        <v>0</v>
      </c>
      <c r="H156" s="31">
        <f t="shared" si="25"/>
        <v>0</v>
      </c>
      <c r="I156" s="31">
        <f t="shared" si="25"/>
        <v>0</v>
      </c>
    </row>
    <row r="157" spans="1:9" hidden="1" x14ac:dyDescent="0.25">
      <c r="A157" s="3" t="s">
        <v>185</v>
      </c>
      <c r="B157" s="320" t="s">
        <v>164</v>
      </c>
      <c r="C157" s="7" t="s">
        <v>137</v>
      </c>
      <c r="D157" s="7" t="s">
        <v>156</v>
      </c>
      <c r="E157" s="7" t="s">
        <v>459</v>
      </c>
      <c r="F157" s="7" t="s">
        <v>186</v>
      </c>
      <c r="G157" s="31">
        <f>G158</f>
        <v>0</v>
      </c>
      <c r="H157" s="31">
        <f t="shared" si="25"/>
        <v>0</v>
      </c>
      <c r="I157" s="31">
        <f t="shared" si="25"/>
        <v>0</v>
      </c>
    </row>
    <row r="158" spans="1:9" hidden="1" x14ac:dyDescent="0.25">
      <c r="A158" s="3" t="s">
        <v>157</v>
      </c>
      <c r="B158" s="320" t="s">
        <v>164</v>
      </c>
      <c r="C158" s="7" t="s">
        <v>137</v>
      </c>
      <c r="D158" s="7" t="s">
        <v>156</v>
      </c>
      <c r="E158" s="7" t="s">
        <v>459</v>
      </c>
      <c r="F158" s="7" t="s">
        <v>333</v>
      </c>
      <c r="G158" s="31"/>
      <c r="H158" s="31"/>
      <c r="I158" s="31"/>
    </row>
    <row r="159" spans="1:9" ht="41.4" hidden="1" x14ac:dyDescent="0.25">
      <c r="A159" s="344" t="s">
        <v>334</v>
      </c>
      <c r="B159" s="291" t="s">
        <v>164</v>
      </c>
      <c r="C159" s="7" t="s">
        <v>137</v>
      </c>
      <c r="D159" s="7" t="s">
        <v>156</v>
      </c>
      <c r="E159" s="259" t="s">
        <v>290</v>
      </c>
      <c r="F159" s="259" t="s">
        <v>367</v>
      </c>
      <c r="G159" s="32">
        <f>G160</f>
        <v>0</v>
      </c>
      <c r="H159" s="32">
        <f t="shared" ref="H159:I162" si="26">H160</f>
        <v>0</v>
      </c>
      <c r="I159" s="32">
        <f t="shared" si="26"/>
        <v>0</v>
      </c>
    </row>
    <row r="160" spans="1:9" ht="44.1" hidden="1" customHeight="1" x14ac:dyDescent="0.25">
      <c r="A160" s="3" t="s">
        <v>335</v>
      </c>
      <c r="B160" s="4" t="s">
        <v>164</v>
      </c>
      <c r="C160" s="7" t="s">
        <v>137</v>
      </c>
      <c r="D160" s="7" t="s">
        <v>156</v>
      </c>
      <c r="E160" s="7" t="s">
        <v>17</v>
      </c>
      <c r="F160" s="7" t="s">
        <v>367</v>
      </c>
      <c r="G160" s="31">
        <f>G161</f>
        <v>0</v>
      </c>
      <c r="H160" s="31">
        <f t="shared" si="26"/>
        <v>0</v>
      </c>
      <c r="I160" s="31">
        <f t="shared" si="26"/>
        <v>0</v>
      </c>
    </row>
    <row r="161" spans="1:9" ht="43.5" hidden="1" customHeight="1" x14ac:dyDescent="0.25">
      <c r="A161" s="3" t="s">
        <v>337</v>
      </c>
      <c r="B161" s="4" t="s">
        <v>164</v>
      </c>
      <c r="C161" s="7" t="s">
        <v>137</v>
      </c>
      <c r="D161" s="7" t="s">
        <v>156</v>
      </c>
      <c r="E161" s="7" t="s">
        <v>17</v>
      </c>
      <c r="F161" s="7" t="s">
        <v>367</v>
      </c>
      <c r="G161" s="31">
        <f>G162</f>
        <v>0</v>
      </c>
      <c r="H161" s="31">
        <f t="shared" si="26"/>
        <v>0</v>
      </c>
      <c r="I161" s="31">
        <f t="shared" si="26"/>
        <v>0</v>
      </c>
    </row>
    <row r="162" spans="1:9" ht="31.5" hidden="1" customHeight="1" x14ac:dyDescent="0.25">
      <c r="A162" s="3" t="s">
        <v>174</v>
      </c>
      <c r="B162" s="4" t="s">
        <v>164</v>
      </c>
      <c r="C162" s="7" t="s">
        <v>137</v>
      </c>
      <c r="D162" s="7" t="s">
        <v>156</v>
      </c>
      <c r="E162" s="7" t="s">
        <v>17</v>
      </c>
      <c r="F162" s="7" t="s">
        <v>146</v>
      </c>
      <c r="G162" s="31">
        <f>G163</f>
        <v>0</v>
      </c>
      <c r="H162" s="31">
        <f t="shared" si="26"/>
        <v>0</v>
      </c>
      <c r="I162" s="31">
        <f t="shared" si="26"/>
        <v>0</v>
      </c>
    </row>
    <row r="163" spans="1:9" ht="44.1" hidden="1" customHeight="1" x14ac:dyDescent="0.25">
      <c r="A163" s="12" t="s">
        <v>175</v>
      </c>
      <c r="B163" s="4" t="s">
        <v>164</v>
      </c>
      <c r="C163" s="7" t="s">
        <v>137</v>
      </c>
      <c r="D163" s="7" t="s">
        <v>156</v>
      </c>
      <c r="E163" s="7" t="s">
        <v>17</v>
      </c>
      <c r="F163" s="7" t="s">
        <v>176</v>
      </c>
      <c r="G163" s="31"/>
      <c r="H163" s="31"/>
      <c r="I163" s="31"/>
    </row>
    <row r="164" spans="1:9" ht="85.2" hidden="1" customHeight="1" x14ac:dyDescent="0.25">
      <c r="A164" s="343" t="s">
        <v>657</v>
      </c>
      <c r="B164" s="320" t="s">
        <v>164</v>
      </c>
      <c r="C164" s="7" t="s">
        <v>137</v>
      </c>
      <c r="D164" s="7" t="s">
        <v>156</v>
      </c>
      <c r="E164" s="260" t="s">
        <v>646</v>
      </c>
      <c r="F164" s="7" t="s">
        <v>367</v>
      </c>
      <c r="G164" s="318">
        <f t="shared" ref="G164:I165" si="27">G165</f>
        <v>0</v>
      </c>
      <c r="H164" s="318">
        <f t="shared" si="27"/>
        <v>0</v>
      </c>
      <c r="I164" s="318">
        <f t="shared" si="27"/>
        <v>0</v>
      </c>
    </row>
    <row r="165" spans="1:9" ht="85.2" hidden="1" customHeight="1" x14ac:dyDescent="0.25">
      <c r="A165" s="3" t="s">
        <v>171</v>
      </c>
      <c r="B165" s="4" t="s">
        <v>164</v>
      </c>
      <c r="C165" s="7" t="s">
        <v>137</v>
      </c>
      <c r="D165" s="7" t="s">
        <v>156</v>
      </c>
      <c r="E165" s="7" t="s">
        <v>646</v>
      </c>
      <c r="F165" s="7" t="s">
        <v>142</v>
      </c>
      <c r="G165" s="31">
        <f t="shared" si="27"/>
        <v>0</v>
      </c>
      <c r="H165" s="31">
        <f t="shared" si="27"/>
        <v>0</v>
      </c>
      <c r="I165" s="31">
        <f t="shared" si="27"/>
        <v>0</v>
      </c>
    </row>
    <row r="166" spans="1:9" ht="31.2" hidden="1" customHeight="1" x14ac:dyDescent="0.25">
      <c r="A166" s="12" t="s">
        <v>173</v>
      </c>
      <c r="B166" s="4" t="s">
        <v>164</v>
      </c>
      <c r="C166" s="7" t="s">
        <v>137</v>
      </c>
      <c r="D166" s="7" t="s">
        <v>156</v>
      </c>
      <c r="E166" s="7" t="s">
        <v>646</v>
      </c>
      <c r="F166" s="7" t="s">
        <v>172</v>
      </c>
      <c r="G166" s="31"/>
      <c r="H166" s="31"/>
      <c r="I166" s="31"/>
    </row>
    <row r="167" spans="1:9" ht="70.95" hidden="1" customHeight="1" x14ac:dyDescent="0.25">
      <c r="A167" s="343" t="s">
        <v>658</v>
      </c>
      <c r="B167" s="320" t="s">
        <v>164</v>
      </c>
      <c r="C167" s="7" t="s">
        <v>137</v>
      </c>
      <c r="D167" s="7" t="s">
        <v>156</v>
      </c>
      <c r="E167" s="260" t="s">
        <v>647</v>
      </c>
      <c r="F167" s="260" t="s">
        <v>367</v>
      </c>
      <c r="G167" s="318">
        <f>G168+G170</f>
        <v>0</v>
      </c>
      <c r="H167" s="318">
        <f>H168+H170</f>
        <v>0</v>
      </c>
      <c r="I167" s="318">
        <f>I168+I170</f>
        <v>0</v>
      </c>
    </row>
    <row r="168" spans="1:9" ht="82.2" hidden="1" customHeight="1" x14ac:dyDescent="0.25">
      <c r="A168" s="3" t="s">
        <v>171</v>
      </c>
      <c r="B168" s="4" t="s">
        <v>164</v>
      </c>
      <c r="C168" s="7" t="s">
        <v>137</v>
      </c>
      <c r="D168" s="7" t="s">
        <v>156</v>
      </c>
      <c r="E168" s="7" t="s">
        <v>647</v>
      </c>
      <c r="F168" s="7" t="s">
        <v>142</v>
      </c>
      <c r="G168" s="31">
        <f>G169</f>
        <v>0</v>
      </c>
      <c r="H168" s="31">
        <f>H169</f>
        <v>0</v>
      </c>
      <c r="I168" s="31">
        <f>I169</f>
        <v>0</v>
      </c>
    </row>
    <row r="169" spans="1:9" ht="30.6" hidden="1" customHeight="1" x14ac:dyDescent="0.25">
      <c r="A169" s="12" t="s">
        <v>173</v>
      </c>
      <c r="B169" s="4" t="s">
        <v>164</v>
      </c>
      <c r="C169" s="7" t="s">
        <v>137</v>
      </c>
      <c r="D169" s="7" t="s">
        <v>156</v>
      </c>
      <c r="E169" s="7" t="s">
        <v>647</v>
      </c>
      <c r="F169" s="7" t="s">
        <v>172</v>
      </c>
      <c r="G169" s="31"/>
      <c r="H169" s="31"/>
      <c r="I169" s="31"/>
    </row>
    <row r="170" spans="1:9" ht="31.2" hidden="1" customHeight="1" x14ac:dyDescent="0.25">
      <c r="A170" s="3" t="s">
        <v>174</v>
      </c>
      <c r="B170" s="4" t="s">
        <v>164</v>
      </c>
      <c r="C170" s="7" t="s">
        <v>137</v>
      </c>
      <c r="D170" s="7" t="s">
        <v>156</v>
      </c>
      <c r="E170" s="7" t="s">
        <v>647</v>
      </c>
      <c r="F170" s="7" t="s">
        <v>146</v>
      </c>
      <c r="G170" s="31">
        <f>G171</f>
        <v>0</v>
      </c>
      <c r="H170" s="31">
        <f>H171</f>
        <v>0</v>
      </c>
      <c r="I170" s="31">
        <f>I171</f>
        <v>0</v>
      </c>
    </row>
    <row r="171" spans="1:9" ht="42.6" hidden="1" customHeight="1" x14ac:dyDescent="0.25">
      <c r="A171" s="12" t="s">
        <v>175</v>
      </c>
      <c r="B171" s="4" t="s">
        <v>164</v>
      </c>
      <c r="C171" s="7" t="s">
        <v>137</v>
      </c>
      <c r="D171" s="7" t="s">
        <v>156</v>
      </c>
      <c r="E171" s="7" t="s">
        <v>647</v>
      </c>
      <c r="F171" s="7" t="s">
        <v>176</v>
      </c>
      <c r="G171" s="31"/>
      <c r="H171" s="31"/>
      <c r="I171" s="31"/>
    </row>
    <row r="172" spans="1:9" ht="82.95" hidden="1" customHeight="1" x14ac:dyDescent="0.25">
      <c r="A172" s="343" t="s">
        <v>659</v>
      </c>
      <c r="B172" s="320" t="s">
        <v>164</v>
      </c>
      <c r="C172" s="7" t="s">
        <v>137</v>
      </c>
      <c r="D172" s="7" t="s">
        <v>156</v>
      </c>
      <c r="E172" s="260" t="s">
        <v>660</v>
      </c>
      <c r="F172" s="260" t="s">
        <v>367</v>
      </c>
      <c r="G172" s="318">
        <f t="shared" ref="G172:I173" si="28">G173</f>
        <v>0</v>
      </c>
      <c r="H172" s="318">
        <f t="shared" si="28"/>
        <v>0</v>
      </c>
      <c r="I172" s="318">
        <f t="shared" si="28"/>
        <v>0</v>
      </c>
    </row>
    <row r="173" spans="1:9" ht="33" hidden="1" customHeight="1" x14ac:dyDescent="0.25">
      <c r="A173" s="3" t="s">
        <v>174</v>
      </c>
      <c r="B173" s="4" t="s">
        <v>164</v>
      </c>
      <c r="C173" s="7" t="s">
        <v>137</v>
      </c>
      <c r="D173" s="7" t="s">
        <v>156</v>
      </c>
      <c r="E173" s="7" t="s">
        <v>660</v>
      </c>
      <c r="F173" s="7" t="s">
        <v>146</v>
      </c>
      <c r="G173" s="31">
        <f t="shared" si="28"/>
        <v>0</v>
      </c>
      <c r="H173" s="31">
        <f t="shared" si="28"/>
        <v>0</v>
      </c>
      <c r="I173" s="31">
        <f t="shared" si="28"/>
        <v>0</v>
      </c>
    </row>
    <row r="174" spans="1:9" ht="41.7" hidden="1" customHeight="1" x14ac:dyDescent="0.25">
      <c r="A174" s="12" t="s">
        <v>175</v>
      </c>
      <c r="B174" s="4" t="s">
        <v>164</v>
      </c>
      <c r="C174" s="7" t="s">
        <v>137</v>
      </c>
      <c r="D174" s="7" t="s">
        <v>156</v>
      </c>
      <c r="E174" s="7" t="s">
        <v>660</v>
      </c>
      <c r="F174" s="7" t="s">
        <v>176</v>
      </c>
      <c r="G174" s="31"/>
      <c r="H174" s="31"/>
      <c r="I174" s="31"/>
    </row>
    <row r="175" spans="1:9" ht="41.7" customHeight="1" x14ac:dyDescent="0.25">
      <c r="A175" s="16" t="s">
        <v>952</v>
      </c>
      <c r="B175" s="320" t="s">
        <v>164</v>
      </c>
      <c r="C175" s="260" t="s">
        <v>137</v>
      </c>
      <c r="D175" s="260" t="s">
        <v>156</v>
      </c>
      <c r="E175" s="260" t="s">
        <v>956</v>
      </c>
      <c r="F175" s="260" t="s">
        <v>367</v>
      </c>
      <c r="G175" s="318">
        <f t="shared" ref="G175:I176" si="29">G176</f>
        <v>10</v>
      </c>
      <c r="H175" s="318">
        <f t="shared" si="29"/>
        <v>15</v>
      </c>
      <c r="I175" s="318">
        <f t="shared" si="29"/>
        <v>0</v>
      </c>
    </row>
    <row r="176" spans="1:9" ht="31.95" customHeight="1" x14ac:dyDescent="0.25">
      <c r="A176" s="3" t="s">
        <v>174</v>
      </c>
      <c r="B176" s="4" t="s">
        <v>164</v>
      </c>
      <c r="C176" s="7" t="s">
        <v>137</v>
      </c>
      <c r="D176" s="7" t="s">
        <v>156</v>
      </c>
      <c r="E176" s="7" t="s">
        <v>954</v>
      </c>
      <c r="F176" s="7" t="s">
        <v>146</v>
      </c>
      <c r="G176" s="31">
        <f t="shared" si="29"/>
        <v>10</v>
      </c>
      <c r="H176" s="31">
        <f t="shared" si="29"/>
        <v>15</v>
      </c>
      <c r="I176" s="31">
        <f t="shared" si="29"/>
        <v>0</v>
      </c>
    </row>
    <row r="177" spans="1:9" ht="41.7" customHeight="1" x14ac:dyDescent="0.25">
      <c r="A177" s="12" t="s">
        <v>175</v>
      </c>
      <c r="B177" s="4" t="s">
        <v>164</v>
      </c>
      <c r="C177" s="7" t="s">
        <v>137</v>
      </c>
      <c r="D177" s="7" t="s">
        <v>156</v>
      </c>
      <c r="E177" s="7" t="s">
        <v>954</v>
      </c>
      <c r="F177" s="7" t="s">
        <v>176</v>
      </c>
      <c r="G177" s="31">
        <v>10</v>
      </c>
      <c r="H177" s="31">
        <v>15</v>
      </c>
      <c r="I177" s="31">
        <v>0</v>
      </c>
    </row>
    <row r="178" spans="1:9" ht="42" customHeight="1" x14ac:dyDescent="0.25">
      <c r="A178" s="275" t="s">
        <v>334</v>
      </c>
      <c r="B178" s="265">
        <v>951</v>
      </c>
      <c r="C178" s="274" t="s">
        <v>144</v>
      </c>
      <c r="D178" s="274" t="s">
        <v>138</v>
      </c>
      <c r="E178" s="274" t="s">
        <v>290</v>
      </c>
      <c r="F178" s="274" t="s">
        <v>367</v>
      </c>
      <c r="G178" s="266">
        <f>G179+G183</f>
        <v>90.723300000000009</v>
      </c>
      <c r="H178" s="266">
        <f>H179+H183</f>
        <v>100</v>
      </c>
      <c r="I178" s="266">
        <f>I179+I183</f>
        <v>100</v>
      </c>
    </row>
    <row r="179" spans="1:9" ht="44.1" customHeight="1" x14ac:dyDescent="0.25">
      <c r="A179" s="35" t="s">
        <v>335</v>
      </c>
      <c r="B179" s="49">
        <v>951</v>
      </c>
      <c r="C179" s="11" t="s">
        <v>144</v>
      </c>
      <c r="D179" s="11" t="s">
        <v>336</v>
      </c>
      <c r="E179" s="11" t="s">
        <v>17</v>
      </c>
      <c r="F179" s="11" t="s">
        <v>367</v>
      </c>
      <c r="G179" s="34">
        <f t="shared" ref="G179:I181" si="30">G180</f>
        <v>0</v>
      </c>
      <c r="H179" s="34">
        <f t="shared" si="30"/>
        <v>100</v>
      </c>
      <c r="I179" s="34">
        <f t="shared" si="30"/>
        <v>100</v>
      </c>
    </row>
    <row r="180" spans="1:9" ht="43.2" customHeight="1" x14ac:dyDescent="0.25">
      <c r="A180" s="35" t="s">
        <v>337</v>
      </c>
      <c r="B180" s="49">
        <v>951</v>
      </c>
      <c r="C180" s="11" t="s">
        <v>144</v>
      </c>
      <c r="D180" s="11" t="s">
        <v>336</v>
      </c>
      <c r="E180" s="11" t="s">
        <v>17</v>
      </c>
      <c r="F180" s="11" t="s">
        <v>367</v>
      </c>
      <c r="G180" s="34">
        <f t="shared" si="30"/>
        <v>0</v>
      </c>
      <c r="H180" s="34">
        <f t="shared" si="30"/>
        <v>100</v>
      </c>
      <c r="I180" s="34">
        <f t="shared" si="30"/>
        <v>100</v>
      </c>
    </row>
    <row r="181" spans="1:9" ht="34.950000000000003" customHeight="1" x14ac:dyDescent="0.25">
      <c r="A181" s="3" t="s">
        <v>174</v>
      </c>
      <c r="B181" s="49">
        <v>951</v>
      </c>
      <c r="C181" s="11" t="s">
        <v>144</v>
      </c>
      <c r="D181" s="11" t="s">
        <v>336</v>
      </c>
      <c r="E181" s="11" t="s">
        <v>17</v>
      </c>
      <c r="F181" s="11" t="s">
        <v>146</v>
      </c>
      <c r="G181" s="34">
        <f t="shared" si="30"/>
        <v>0</v>
      </c>
      <c r="H181" s="34">
        <f t="shared" si="30"/>
        <v>100</v>
      </c>
      <c r="I181" s="34">
        <f t="shared" si="30"/>
        <v>100</v>
      </c>
    </row>
    <row r="182" spans="1:9" ht="44.1" customHeight="1" x14ac:dyDescent="0.25">
      <c r="A182" s="12" t="s">
        <v>175</v>
      </c>
      <c r="B182" s="49">
        <v>951</v>
      </c>
      <c r="C182" s="11" t="s">
        <v>144</v>
      </c>
      <c r="D182" s="11" t="s">
        <v>336</v>
      </c>
      <c r="E182" s="11" t="s">
        <v>17</v>
      </c>
      <c r="F182" s="11" t="s">
        <v>176</v>
      </c>
      <c r="G182" s="31">
        <f>100-100</f>
        <v>0</v>
      </c>
      <c r="H182" s="38">
        <v>100</v>
      </c>
      <c r="I182" s="38">
        <v>100</v>
      </c>
    </row>
    <row r="183" spans="1:9" ht="60" customHeight="1" x14ac:dyDescent="0.25">
      <c r="A183" s="388" t="s">
        <v>995</v>
      </c>
      <c r="B183" s="291">
        <v>951</v>
      </c>
      <c r="C183" s="259" t="s">
        <v>144</v>
      </c>
      <c r="D183" s="259" t="s">
        <v>336</v>
      </c>
      <c r="E183" s="259" t="s">
        <v>991</v>
      </c>
      <c r="F183" s="259" t="s">
        <v>367</v>
      </c>
      <c r="G183" s="32">
        <f t="shared" ref="G183:I184" si="31">G184</f>
        <v>90.723300000000009</v>
      </c>
      <c r="H183" s="32">
        <f t="shared" si="31"/>
        <v>0</v>
      </c>
      <c r="I183" s="32">
        <f t="shared" si="31"/>
        <v>0</v>
      </c>
    </row>
    <row r="184" spans="1:9" ht="44.1" customHeight="1" x14ac:dyDescent="0.25">
      <c r="A184" s="3" t="s">
        <v>174</v>
      </c>
      <c r="B184" s="49">
        <v>951</v>
      </c>
      <c r="C184" s="11" t="s">
        <v>144</v>
      </c>
      <c r="D184" s="11" t="s">
        <v>336</v>
      </c>
      <c r="E184" s="11" t="s">
        <v>991</v>
      </c>
      <c r="F184" s="11" t="s">
        <v>146</v>
      </c>
      <c r="G184" s="38">
        <f t="shared" si="31"/>
        <v>90.723300000000009</v>
      </c>
      <c r="H184" s="38">
        <f t="shared" si="31"/>
        <v>0</v>
      </c>
      <c r="I184" s="38">
        <f t="shared" si="31"/>
        <v>0</v>
      </c>
    </row>
    <row r="185" spans="1:9" ht="44.1" customHeight="1" x14ac:dyDescent="0.25">
      <c r="A185" s="12" t="s">
        <v>175</v>
      </c>
      <c r="B185" s="49">
        <v>951</v>
      </c>
      <c r="C185" s="11" t="s">
        <v>144</v>
      </c>
      <c r="D185" s="11" t="s">
        <v>336</v>
      </c>
      <c r="E185" s="11" t="s">
        <v>991</v>
      </c>
      <c r="F185" s="11" t="s">
        <v>176</v>
      </c>
      <c r="G185" s="31">
        <f>55.31+26.5053+8.908</f>
        <v>90.723300000000009</v>
      </c>
      <c r="H185" s="38">
        <v>0</v>
      </c>
      <c r="I185" s="38">
        <v>0</v>
      </c>
    </row>
    <row r="186" spans="1:9" x14ac:dyDescent="0.25">
      <c r="A186" s="276" t="s">
        <v>338</v>
      </c>
      <c r="B186" s="265">
        <v>951</v>
      </c>
      <c r="C186" s="274" t="s">
        <v>148</v>
      </c>
      <c r="D186" s="274" t="s">
        <v>138</v>
      </c>
      <c r="E186" s="274" t="s">
        <v>290</v>
      </c>
      <c r="F186" s="274" t="s">
        <v>367</v>
      </c>
      <c r="G186" s="266">
        <f>G197+G214+G238+G187+G243</f>
        <v>31834.433639999999</v>
      </c>
      <c r="H186" s="266">
        <f>H197+H214+H238+H187+H243</f>
        <v>21028.220150000001</v>
      </c>
      <c r="I186" s="266">
        <f>I197+I214+I238+I187+I243</f>
        <v>21028.220150000001</v>
      </c>
    </row>
    <row r="187" spans="1:9" x14ac:dyDescent="0.25">
      <c r="A187" s="267" t="s">
        <v>218</v>
      </c>
      <c r="B187" s="268" t="s">
        <v>164</v>
      </c>
      <c r="C187" s="269" t="s">
        <v>148</v>
      </c>
      <c r="D187" s="269" t="s">
        <v>347</v>
      </c>
      <c r="E187" s="269" t="s">
        <v>290</v>
      </c>
      <c r="F187" s="269" t="s">
        <v>367</v>
      </c>
      <c r="G187" s="270">
        <f>G188+G191+G194</f>
        <v>1054.53307</v>
      </c>
      <c r="H187" s="270">
        <f>H188+H191+H194</f>
        <v>944.53306999999995</v>
      </c>
      <c r="I187" s="270">
        <f>I188+I191+I194</f>
        <v>944.53306999999995</v>
      </c>
    </row>
    <row r="188" spans="1:9" ht="82.8" x14ac:dyDescent="0.25">
      <c r="A188" s="35" t="s">
        <v>623</v>
      </c>
      <c r="B188" s="48" t="s">
        <v>164</v>
      </c>
      <c r="C188" s="11" t="s">
        <v>148</v>
      </c>
      <c r="D188" s="11" t="s">
        <v>347</v>
      </c>
      <c r="E188" s="11" t="s">
        <v>36</v>
      </c>
      <c r="F188" s="11" t="s">
        <v>367</v>
      </c>
      <c r="G188" s="38">
        <f t="shared" ref="G188:I189" si="32">G189</f>
        <v>944.53306999999995</v>
      </c>
      <c r="H188" s="38">
        <f t="shared" si="32"/>
        <v>944.53306999999995</v>
      </c>
      <c r="I188" s="38">
        <f t="shared" si="32"/>
        <v>944.53306999999995</v>
      </c>
    </row>
    <row r="189" spans="1:9" ht="30.6" customHeight="1" x14ac:dyDescent="0.25">
      <c r="A189" s="35" t="s">
        <v>174</v>
      </c>
      <c r="B189" s="48" t="s">
        <v>164</v>
      </c>
      <c r="C189" s="11" t="s">
        <v>148</v>
      </c>
      <c r="D189" s="11" t="s">
        <v>347</v>
      </c>
      <c r="E189" s="11" t="s">
        <v>36</v>
      </c>
      <c r="F189" s="11" t="s">
        <v>146</v>
      </c>
      <c r="G189" s="38">
        <f t="shared" si="32"/>
        <v>944.53306999999995</v>
      </c>
      <c r="H189" s="38">
        <f t="shared" si="32"/>
        <v>944.53306999999995</v>
      </c>
      <c r="I189" s="38">
        <f t="shared" si="32"/>
        <v>944.53306999999995</v>
      </c>
    </row>
    <row r="190" spans="1:9" ht="45" customHeight="1" x14ac:dyDescent="0.25">
      <c r="A190" s="36" t="s">
        <v>175</v>
      </c>
      <c r="B190" s="48" t="s">
        <v>164</v>
      </c>
      <c r="C190" s="11" t="s">
        <v>148</v>
      </c>
      <c r="D190" s="11" t="s">
        <v>347</v>
      </c>
      <c r="E190" s="11" t="s">
        <v>36</v>
      </c>
      <c r="F190" s="11" t="s">
        <v>176</v>
      </c>
      <c r="G190" s="38">
        <v>944.53306999999995</v>
      </c>
      <c r="H190" s="31">
        <f>265.91093+678.62214</f>
        <v>944.53306999999995</v>
      </c>
      <c r="I190" s="31">
        <f>265.91093+678.62214</f>
        <v>944.53306999999995</v>
      </c>
    </row>
    <row r="191" spans="1:9" ht="73.95" hidden="1" customHeight="1" x14ac:dyDescent="0.25">
      <c r="A191" s="134" t="s">
        <v>848</v>
      </c>
      <c r="B191" s="109" t="s">
        <v>164</v>
      </c>
      <c r="C191" s="50" t="s">
        <v>148</v>
      </c>
      <c r="D191" s="50" t="s">
        <v>347</v>
      </c>
      <c r="E191" s="50" t="s">
        <v>849</v>
      </c>
      <c r="F191" s="50" t="s">
        <v>367</v>
      </c>
      <c r="G191" s="46">
        <f t="shared" ref="G191:I192" si="33">G192</f>
        <v>0</v>
      </c>
      <c r="H191" s="46">
        <f t="shared" si="33"/>
        <v>0</v>
      </c>
      <c r="I191" s="46">
        <f t="shared" si="33"/>
        <v>0</v>
      </c>
    </row>
    <row r="192" spans="1:9" ht="34.950000000000003" hidden="1" customHeight="1" x14ac:dyDescent="0.25">
      <c r="A192" s="35" t="s">
        <v>174</v>
      </c>
      <c r="B192" s="48" t="s">
        <v>164</v>
      </c>
      <c r="C192" s="11" t="s">
        <v>148</v>
      </c>
      <c r="D192" s="11" t="s">
        <v>347</v>
      </c>
      <c r="E192" s="11" t="s">
        <v>849</v>
      </c>
      <c r="F192" s="11" t="s">
        <v>146</v>
      </c>
      <c r="G192" s="38">
        <f t="shared" si="33"/>
        <v>0</v>
      </c>
      <c r="H192" s="38">
        <f t="shared" si="33"/>
        <v>0</v>
      </c>
      <c r="I192" s="38">
        <f t="shared" si="33"/>
        <v>0</v>
      </c>
    </row>
    <row r="193" spans="1:9" ht="43.95" hidden="1" customHeight="1" x14ac:dyDescent="0.25">
      <c r="A193" s="36" t="s">
        <v>175</v>
      </c>
      <c r="B193" s="48" t="s">
        <v>164</v>
      </c>
      <c r="C193" s="11" t="s">
        <v>148</v>
      </c>
      <c r="D193" s="11" t="s">
        <v>347</v>
      </c>
      <c r="E193" s="11" t="s">
        <v>849</v>
      </c>
      <c r="F193" s="11" t="s">
        <v>176</v>
      </c>
      <c r="G193" s="38"/>
      <c r="H193" s="38"/>
      <c r="I193" s="38"/>
    </row>
    <row r="194" spans="1:9" ht="43.95" customHeight="1" x14ac:dyDescent="0.25">
      <c r="A194" s="24" t="s">
        <v>1040</v>
      </c>
      <c r="B194" s="48" t="s">
        <v>164</v>
      </c>
      <c r="C194" s="11" t="s">
        <v>148</v>
      </c>
      <c r="D194" s="11" t="s">
        <v>347</v>
      </c>
      <c r="E194" s="10" t="s">
        <v>1041</v>
      </c>
      <c r="F194" s="18" t="s">
        <v>367</v>
      </c>
      <c r="G194" s="41">
        <f t="shared" ref="G194:I195" si="34">G195</f>
        <v>110</v>
      </c>
      <c r="H194" s="41">
        <f t="shared" si="34"/>
        <v>0</v>
      </c>
      <c r="I194" s="41">
        <f t="shared" si="34"/>
        <v>0</v>
      </c>
    </row>
    <row r="195" spans="1:9" ht="43.95" customHeight="1" x14ac:dyDescent="0.25">
      <c r="A195" s="9" t="s">
        <v>174</v>
      </c>
      <c r="B195" s="48" t="s">
        <v>164</v>
      </c>
      <c r="C195" s="11" t="s">
        <v>148</v>
      </c>
      <c r="D195" s="11" t="s">
        <v>347</v>
      </c>
      <c r="E195" s="10" t="s">
        <v>1041</v>
      </c>
      <c r="F195" s="10" t="s">
        <v>146</v>
      </c>
      <c r="G195" s="41">
        <f t="shared" si="34"/>
        <v>110</v>
      </c>
      <c r="H195" s="41">
        <f t="shared" si="34"/>
        <v>0</v>
      </c>
      <c r="I195" s="41">
        <f t="shared" si="34"/>
        <v>0</v>
      </c>
    </row>
    <row r="196" spans="1:9" ht="43.95" customHeight="1" x14ac:dyDescent="0.25">
      <c r="A196" s="23" t="s">
        <v>175</v>
      </c>
      <c r="B196" s="48" t="s">
        <v>164</v>
      </c>
      <c r="C196" s="11" t="s">
        <v>148</v>
      </c>
      <c r="D196" s="11" t="s">
        <v>347</v>
      </c>
      <c r="E196" s="10" t="s">
        <v>1041</v>
      </c>
      <c r="F196" s="10" t="s">
        <v>176</v>
      </c>
      <c r="G196" s="26">
        <v>110</v>
      </c>
      <c r="H196" s="38">
        <v>0</v>
      </c>
      <c r="I196" s="38">
        <v>0</v>
      </c>
    </row>
    <row r="197" spans="1:9" x14ac:dyDescent="0.25">
      <c r="A197" s="267" t="s">
        <v>374</v>
      </c>
      <c r="B197" s="268">
        <v>951</v>
      </c>
      <c r="C197" s="269" t="s">
        <v>148</v>
      </c>
      <c r="D197" s="269" t="s">
        <v>339</v>
      </c>
      <c r="E197" s="269" t="s">
        <v>290</v>
      </c>
      <c r="F197" s="269" t="s">
        <v>367</v>
      </c>
      <c r="G197" s="270">
        <f>G202+G203+G211+G198</f>
        <v>3003.38708</v>
      </c>
      <c r="H197" s="270">
        <f>H202+H203+H211+H198</f>
        <v>3003.38708</v>
      </c>
      <c r="I197" s="270">
        <f>I202+I203+I211+I198</f>
        <v>3003.38708</v>
      </c>
    </row>
    <row r="198" spans="1:9" x14ac:dyDescent="0.25">
      <c r="A198" s="35" t="s">
        <v>375</v>
      </c>
      <c r="B198" s="48">
        <v>951</v>
      </c>
      <c r="C198" s="11" t="s">
        <v>148</v>
      </c>
      <c r="D198" s="11" t="s">
        <v>339</v>
      </c>
      <c r="E198" s="11" t="s">
        <v>18</v>
      </c>
      <c r="F198" s="11" t="s">
        <v>367</v>
      </c>
      <c r="G198" s="38">
        <f t="shared" ref="G198:I200" si="35">G199</f>
        <v>3000</v>
      </c>
      <c r="H198" s="38">
        <f t="shared" si="35"/>
        <v>3000</v>
      </c>
      <c r="I198" s="38">
        <f t="shared" si="35"/>
        <v>3000</v>
      </c>
    </row>
    <row r="199" spans="1:9" s="164" customFormat="1" ht="27.6" x14ac:dyDescent="0.25">
      <c r="A199" s="3" t="s">
        <v>376</v>
      </c>
      <c r="B199" s="4">
        <v>951</v>
      </c>
      <c r="C199" s="7" t="s">
        <v>148</v>
      </c>
      <c r="D199" s="7" t="s">
        <v>339</v>
      </c>
      <c r="E199" s="7" t="s">
        <v>18</v>
      </c>
      <c r="F199" s="7" t="s">
        <v>367</v>
      </c>
      <c r="G199" s="31">
        <f t="shared" si="35"/>
        <v>3000</v>
      </c>
      <c r="H199" s="31">
        <f t="shared" si="35"/>
        <v>3000</v>
      </c>
      <c r="I199" s="31">
        <f t="shared" si="35"/>
        <v>3000</v>
      </c>
    </row>
    <row r="200" spans="1:9" s="164" customFormat="1" x14ac:dyDescent="0.25">
      <c r="A200" s="3" t="s">
        <v>179</v>
      </c>
      <c r="B200" s="4">
        <v>951</v>
      </c>
      <c r="C200" s="7" t="s">
        <v>148</v>
      </c>
      <c r="D200" s="7" t="s">
        <v>339</v>
      </c>
      <c r="E200" s="7" t="s">
        <v>18</v>
      </c>
      <c r="F200" s="7" t="s">
        <v>180</v>
      </c>
      <c r="G200" s="31">
        <f t="shared" si="35"/>
        <v>3000</v>
      </c>
      <c r="H200" s="31">
        <f t="shared" si="35"/>
        <v>3000</v>
      </c>
      <c r="I200" s="31">
        <f t="shared" si="35"/>
        <v>3000</v>
      </c>
    </row>
    <row r="201" spans="1:9" s="164" customFormat="1" ht="41.4" x14ac:dyDescent="0.25">
      <c r="A201" s="3" t="s">
        <v>618</v>
      </c>
      <c r="B201" s="4">
        <v>951</v>
      </c>
      <c r="C201" s="7" t="s">
        <v>148</v>
      </c>
      <c r="D201" s="7" t="s">
        <v>339</v>
      </c>
      <c r="E201" s="7" t="s">
        <v>18</v>
      </c>
      <c r="F201" s="7" t="s">
        <v>345</v>
      </c>
      <c r="G201" s="31">
        <v>3000</v>
      </c>
      <c r="H201" s="31">
        <v>3000</v>
      </c>
      <c r="I201" s="31">
        <v>3000</v>
      </c>
    </row>
    <row r="202" spans="1:9" ht="88.2" hidden="1" customHeight="1" x14ac:dyDescent="0.25">
      <c r="A202" s="22" t="s">
        <v>428</v>
      </c>
      <c r="B202" s="109" t="s">
        <v>164</v>
      </c>
      <c r="C202" s="50" t="s">
        <v>148</v>
      </c>
      <c r="D202" s="50" t="s">
        <v>339</v>
      </c>
      <c r="E202" s="50" t="s">
        <v>290</v>
      </c>
      <c r="F202" s="50" t="s">
        <v>367</v>
      </c>
      <c r="G202" s="46">
        <f>G203+G207</f>
        <v>0</v>
      </c>
      <c r="H202" s="46">
        <f>H203+H207</f>
        <v>0</v>
      </c>
      <c r="I202" s="46">
        <f>I203+I207</f>
        <v>0</v>
      </c>
    </row>
    <row r="203" spans="1:9" hidden="1" x14ac:dyDescent="0.25">
      <c r="A203" s="35" t="s">
        <v>375</v>
      </c>
      <c r="B203" s="48">
        <v>951</v>
      </c>
      <c r="C203" s="11" t="s">
        <v>148</v>
      </c>
      <c r="D203" s="11" t="s">
        <v>339</v>
      </c>
      <c r="E203" s="11" t="s">
        <v>429</v>
      </c>
      <c r="F203" s="11" t="s">
        <v>367</v>
      </c>
      <c r="G203" s="38">
        <f>G204+G209</f>
        <v>0</v>
      </c>
      <c r="H203" s="38">
        <f>H204+H209</f>
        <v>0</v>
      </c>
      <c r="I203" s="38">
        <f>I204+I209</f>
        <v>0</v>
      </c>
    </row>
    <row r="204" spans="1:9" ht="31.2" hidden="1" customHeight="1" x14ac:dyDescent="0.25">
      <c r="A204" s="35" t="s">
        <v>376</v>
      </c>
      <c r="B204" s="48">
        <v>951</v>
      </c>
      <c r="C204" s="11" t="s">
        <v>148</v>
      </c>
      <c r="D204" s="11" t="s">
        <v>339</v>
      </c>
      <c r="E204" s="11" t="s">
        <v>429</v>
      </c>
      <c r="F204" s="11" t="s">
        <v>367</v>
      </c>
      <c r="G204" s="38">
        <f t="shared" ref="G204:I205" si="36">G205</f>
        <v>0</v>
      </c>
      <c r="H204" s="38">
        <f t="shared" si="36"/>
        <v>0</v>
      </c>
      <c r="I204" s="38">
        <f t="shared" si="36"/>
        <v>0</v>
      </c>
    </row>
    <row r="205" spans="1:9" hidden="1" x14ac:dyDescent="0.25">
      <c r="A205" s="35" t="s">
        <v>179</v>
      </c>
      <c r="B205" s="48">
        <v>951</v>
      </c>
      <c r="C205" s="11" t="s">
        <v>148</v>
      </c>
      <c r="D205" s="11" t="s">
        <v>339</v>
      </c>
      <c r="E205" s="11" t="s">
        <v>429</v>
      </c>
      <c r="F205" s="11" t="s">
        <v>180</v>
      </c>
      <c r="G205" s="38">
        <f t="shared" si="36"/>
        <v>0</v>
      </c>
      <c r="H205" s="38">
        <f t="shared" si="36"/>
        <v>0</v>
      </c>
      <c r="I205" s="38">
        <f t="shared" si="36"/>
        <v>0</v>
      </c>
    </row>
    <row r="206" spans="1:9" ht="51" hidden="1" customHeight="1" x14ac:dyDescent="0.25">
      <c r="A206" s="35" t="s">
        <v>618</v>
      </c>
      <c r="B206" s="48">
        <v>951</v>
      </c>
      <c r="C206" s="11" t="s">
        <v>148</v>
      </c>
      <c r="D206" s="11" t="s">
        <v>339</v>
      </c>
      <c r="E206" s="11" t="s">
        <v>429</v>
      </c>
      <c r="F206" s="11" t="s">
        <v>345</v>
      </c>
      <c r="G206" s="38"/>
      <c r="H206" s="38"/>
      <c r="I206" s="38"/>
    </row>
    <row r="207" spans="1:9" ht="17.7" hidden="1" customHeight="1" x14ac:dyDescent="0.25">
      <c r="A207" s="36" t="s">
        <v>185</v>
      </c>
      <c r="B207" s="48">
        <v>951</v>
      </c>
      <c r="C207" s="11" t="s">
        <v>148</v>
      </c>
      <c r="D207" s="11" t="s">
        <v>339</v>
      </c>
      <c r="E207" s="11" t="s">
        <v>593</v>
      </c>
      <c r="F207" s="11" t="s">
        <v>186</v>
      </c>
      <c r="G207" s="38">
        <f>G208</f>
        <v>0</v>
      </c>
      <c r="H207" s="38">
        <f>H208</f>
        <v>0</v>
      </c>
      <c r="I207" s="38">
        <f>I208</f>
        <v>0</v>
      </c>
    </row>
    <row r="208" spans="1:9" ht="19.2" hidden="1" customHeight="1" x14ac:dyDescent="0.25">
      <c r="A208" s="36" t="s">
        <v>274</v>
      </c>
      <c r="B208" s="48">
        <v>951</v>
      </c>
      <c r="C208" s="11" t="s">
        <v>148</v>
      </c>
      <c r="D208" s="11" t="s">
        <v>339</v>
      </c>
      <c r="E208" s="11" t="s">
        <v>593</v>
      </c>
      <c r="F208" s="11" t="s">
        <v>407</v>
      </c>
      <c r="G208" s="38"/>
      <c r="H208" s="38"/>
      <c r="I208" s="38"/>
    </row>
    <row r="209" spans="1:9" ht="32.4" hidden="1" customHeight="1" x14ac:dyDescent="0.25">
      <c r="A209" s="35" t="s">
        <v>174</v>
      </c>
      <c r="B209" s="48">
        <v>951</v>
      </c>
      <c r="C209" s="11" t="s">
        <v>148</v>
      </c>
      <c r="D209" s="11" t="s">
        <v>339</v>
      </c>
      <c r="E209" s="11" t="s">
        <v>429</v>
      </c>
      <c r="F209" s="11" t="s">
        <v>146</v>
      </c>
      <c r="G209" s="38">
        <f>G210</f>
        <v>0</v>
      </c>
      <c r="H209" s="38">
        <f>H210</f>
        <v>0</v>
      </c>
      <c r="I209" s="38">
        <f>I210</f>
        <v>0</v>
      </c>
    </row>
    <row r="210" spans="1:9" ht="43.2" hidden="1" customHeight="1" x14ac:dyDescent="0.25">
      <c r="A210" s="36" t="s">
        <v>175</v>
      </c>
      <c r="B210" s="48">
        <v>951</v>
      </c>
      <c r="C210" s="11" t="s">
        <v>148</v>
      </c>
      <c r="D210" s="11" t="s">
        <v>339</v>
      </c>
      <c r="E210" s="11" t="s">
        <v>429</v>
      </c>
      <c r="F210" s="11" t="s">
        <v>176</v>
      </c>
      <c r="G210" s="38"/>
      <c r="H210" s="38"/>
      <c r="I210" s="38"/>
    </row>
    <row r="211" spans="1:9" ht="126.6" customHeight="1" x14ac:dyDescent="0.25">
      <c r="A211" s="134" t="s">
        <v>497</v>
      </c>
      <c r="B211" s="109" t="s">
        <v>164</v>
      </c>
      <c r="C211" s="50" t="s">
        <v>148</v>
      </c>
      <c r="D211" s="50" t="s">
        <v>339</v>
      </c>
      <c r="E211" s="50" t="s">
        <v>290</v>
      </c>
      <c r="F211" s="50" t="s">
        <v>367</v>
      </c>
      <c r="G211" s="46">
        <f t="shared" ref="G211:I212" si="37">G212</f>
        <v>3.3870800000000001</v>
      </c>
      <c r="H211" s="46">
        <f t="shared" si="37"/>
        <v>3.3870800000000001</v>
      </c>
      <c r="I211" s="46">
        <f t="shared" si="37"/>
        <v>3.3870800000000001</v>
      </c>
    </row>
    <row r="212" spans="1:9" ht="33" customHeight="1" x14ac:dyDescent="0.25">
      <c r="A212" s="35" t="s">
        <v>174</v>
      </c>
      <c r="B212" s="48" t="s">
        <v>164</v>
      </c>
      <c r="C212" s="11" t="s">
        <v>148</v>
      </c>
      <c r="D212" s="11" t="s">
        <v>339</v>
      </c>
      <c r="E212" s="11" t="s">
        <v>498</v>
      </c>
      <c r="F212" s="11" t="s">
        <v>146</v>
      </c>
      <c r="G212" s="38">
        <f t="shared" si="37"/>
        <v>3.3870800000000001</v>
      </c>
      <c r="H212" s="38">
        <f t="shared" si="37"/>
        <v>3.3870800000000001</v>
      </c>
      <c r="I212" s="38">
        <f t="shared" si="37"/>
        <v>3.3870800000000001</v>
      </c>
    </row>
    <row r="213" spans="1:9" ht="33" customHeight="1" x14ac:dyDescent="0.25">
      <c r="A213" s="36" t="s">
        <v>175</v>
      </c>
      <c r="B213" s="48" t="s">
        <v>164</v>
      </c>
      <c r="C213" s="11" t="s">
        <v>148</v>
      </c>
      <c r="D213" s="11" t="s">
        <v>339</v>
      </c>
      <c r="E213" s="11" t="s">
        <v>498</v>
      </c>
      <c r="F213" s="11" t="s">
        <v>176</v>
      </c>
      <c r="G213" s="38">
        <v>3.3870800000000001</v>
      </c>
      <c r="H213" s="38">
        <v>3.3870800000000001</v>
      </c>
      <c r="I213" s="38">
        <v>3.3870800000000001</v>
      </c>
    </row>
    <row r="214" spans="1:9" ht="17.25" customHeight="1" x14ac:dyDescent="0.25">
      <c r="A214" s="267" t="s">
        <v>340</v>
      </c>
      <c r="B214" s="268">
        <v>951</v>
      </c>
      <c r="C214" s="269" t="s">
        <v>148</v>
      </c>
      <c r="D214" s="269" t="s">
        <v>336</v>
      </c>
      <c r="E214" s="269" t="s">
        <v>290</v>
      </c>
      <c r="F214" s="269" t="s">
        <v>367</v>
      </c>
      <c r="G214" s="270">
        <f>G215+G231</f>
        <v>27695.350989999999</v>
      </c>
      <c r="H214" s="270">
        <f>H215+H231</f>
        <v>16880.3</v>
      </c>
      <c r="I214" s="270">
        <f>I215+I231</f>
        <v>16880.3</v>
      </c>
    </row>
    <row r="215" spans="1:9" ht="87.6" customHeight="1" x14ac:dyDescent="0.25">
      <c r="A215" s="22" t="s">
        <v>943</v>
      </c>
      <c r="B215" s="109" t="s">
        <v>164</v>
      </c>
      <c r="C215" s="50" t="s">
        <v>148</v>
      </c>
      <c r="D215" s="50" t="s">
        <v>336</v>
      </c>
      <c r="E215" s="50" t="s">
        <v>290</v>
      </c>
      <c r="F215" s="50" t="s">
        <v>367</v>
      </c>
      <c r="G215" s="46">
        <f>G216+G222+G226</f>
        <v>27615.05099</v>
      </c>
      <c r="H215" s="46">
        <f>H216+H222+H226</f>
        <v>16800</v>
      </c>
      <c r="I215" s="46">
        <f>I216+I222+I226</f>
        <v>16800</v>
      </c>
    </row>
    <row r="216" spans="1:9" ht="33.6" customHeight="1" x14ac:dyDescent="0.25">
      <c r="A216" s="35" t="s">
        <v>341</v>
      </c>
      <c r="B216" s="48">
        <v>951</v>
      </c>
      <c r="C216" s="11" t="s">
        <v>148</v>
      </c>
      <c r="D216" s="11" t="s">
        <v>336</v>
      </c>
      <c r="E216" s="11" t="s">
        <v>431</v>
      </c>
      <c r="F216" s="11" t="s">
        <v>367</v>
      </c>
      <c r="G216" s="38">
        <f>G217+G219</f>
        <v>15835.646059999999</v>
      </c>
      <c r="H216" s="38">
        <f>H217+H219</f>
        <v>5263</v>
      </c>
      <c r="I216" s="38">
        <f>I217+I219</f>
        <v>5263</v>
      </c>
    </row>
    <row r="217" spans="1:9" ht="33" customHeight="1" x14ac:dyDescent="0.25">
      <c r="A217" s="35" t="s">
        <v>174</v>
      </c>
      <c r="B217" s="48">
        <v>951</v>
      </c>
      <c r="C217" s="11" t="s">
        <v>148</v>
      </c>
      <c r="D217" s="11" t="s">
        <v>336</v>
      </c>
      <c r="E217" s="11" t="s">
        <v>431</v>
      </c>
      <c r="F217" s="11" t="s">
        <v>146</v>
      </c>
      <c r="G217" s="38">
        <f>G218</f>
        <v>15735.646059999999</v>
      </c>
      <c r="H217" s="38">
        <f>H218</f>
        <v>5263</v>
      </c>
      <c r="I217" s="38">
        <f>I218</f>
        <v>5263</v>
      </c>
    </row>
    <row r="218" spans="1:9" ht="41.7" customHeight="1" x14ac:dyDescent="0.25">
      <c r="A218" s="36" t="s">
        <v>175</v>
      </c>
      <c r="B218" s="48">
        <v>951</v>
      </c>
      <c r="C218" s="11" t="s">
        <v>148</v>
      </c>
      <c r="D218" s="11" t="s">
        <v>336</v>
      </c>
      <c r="E218" s="11" t="s">
        <v>431</v>
      </c>
      <c r="F218" s="11" t="s">
        <v>176</v>
      </c>
      <c r="G218" s="31">
        <f>5263+10815.05099-100-332+89.59507</f>
        <v>15735.646059999999</v>
      </c>
      <c r="H218" s="38">
        <v>5263</v>
      </c>
      <c r="I218" s="38">
        <v>5263</v>
      </c>
    </row>
    <row r="219" spans="1:9" ht="41.7" customHeight="1" x14ac:dyDescent="0.25">
      <c r="A219" s="36" t="s">
        <v>528</v>
      </c>
      <c r="B219" s="48">
        <v>951</v>
      </c>
      <c r="C219" s="11" t="s">
        <v>148</v>
      </c>
      <c r="D219" s="11" t="s">
        <v>336</v>
      </c>
      <c r="E219" s="11" t="s">
        <v>431</v>
      </c>
      <c r="F219" s="11" t="s">
        <v>529</v>
      </c>
      <c r="G219" s="31">
        <f>G220</f>
        <v>100</v>
      </c>
      <c r="H219" s="31">
        <f>H220</f>
        <v>0</v>
      </c>
      <c r="I219" s="31">
        <f>I220</f>
        <v>0</v>
      </c>
    </row>
    <row r="220" spans="1:9" ht="16.5" customHeight="1" x14ac:dyDescent="0.25">
      <c r="A220" s="12" t="s">
        <v>530</v>
      </c>
      <c r="B220" s="4">
        <v>951</v>
      </c>
      <c r="C220" s="7" t="s">
        <v>148</v>
      </c>
      <c r="D220" s="7" t="s">
        <v>336</v>
      </c>
      <c r="E220" s="7" t="s">
        <v>431</v>
      </c>
      <c r="F220" s="7" t="s">
        <v>531</v>
      </c>
      <c r="G220" s="31">
        <v>100</v>
      </c>
      <c r="H220" s="31">
        <v>0</v>
      </c>
      <c r="I220" s="31">
        <v>0</v>
      </c>
    </row>
    <row r="221" spans="1:9" ht="41.7" hidden="1" customHeight="1" x14ac:dyDescent="0.25">
      <c r="A221" s="36"/>
      <c r="B221" s="48"/>
      <c r="C221" s="11"/>
      <c r="D221" s="11"/>
      <c r="E221" s="11"/>
      <c r="F221" s="11"/>
      <c r="G221" s="31"/>
      <c r="H221" s="38"/>
      <c r="I221" s="38"/>
    </row>
    <row r="222" spans="1:9" x14ac:dyDescent="0.25">
      <c r="A222" s="36" t="s">
        <v>185</v>
      </c>
      <c r="B222" s="48">
        <v>951</v>
      </c>
      <c r="C222" s="11" t="s">
        <v>148</v>
      </c>
      <c r="D222" s="11" t="s">
        <v>336</v>
      </c>
      <c r="E222" s="11" t="s">
        <v>430</v>
      </c>
      <c r="F222" s="11" t="s">
        <v>186</v>
      </c>
      <c r="G222" s="31">
        <f>G223+G224+G225</f>
        <v>11779.404930000001</v>
      </c>
      <c r="H222" s="38">
        <f>H223+H224+H225</f>
        <v>11537</v>
      </c>
      <c r="I222" s="38">
        <f>I223+I224+I225</f>
        <v>11537</v>
      </c>
    </row>
    <row r="223" spans="1:9" ht="16.5" customHeight="1" x14ac:dyDescent="0.25">
      <c r="A223" s="36" t="s">
        <v>274</v>
      </c>
      <c r="B223" s="48">
        <v>951</v>
      </c>
      <c r="C223" s="11" t="s">
        <v>148</v>
      </c>
      <c r="D223" s="11" t="s">
        <v>336</v>
      </c>
      <c r="E223" s="11" t="s">
        <v>430</v>
      </c>
      <c r="F223" s="11" t="s">
        <v>407</v>
      </c>
      <c r="G223" s="31">
        <f>11537+332-89.59507</f>
        <v>11779.404930000001</v>
      </c>
      <c r="H223" s="38">
        <v>11537</v>
      </c>
      <c r="I223" s="38">
        <v>11537</v>
      </c>
    </row>
    <row r="224" spans="1:9" ht="82.8" hidden="1" x14ac:dyDescent="0.25">
      <c r="A224" s="36" t="s">
        <v>447</v>
      </c>
      <c r="B224" s="48" t="s">
        <v>164</v>
      </c>
      <c r="C224" s="11" t="s">
        <v>148</v>
      </c>
      <c r="D224" s="11" t="s">
        <v>336</v>
      </c>
      <c r="E224" s="11" t="s">
        <v>448</v>
      </c>
      <c r="F224" s="11" t="s">
        <v>407</v>
      </c>
      <c r="G224" s="38"/>
      <c r="H224" s="38"/>
      <c r="I224" s="38"/>
    </row>
    <row r="225" spans="1:9" ht="82.8" hidden="1" x14ac:dyDescent="0.25">
      <c r="A225" s="36" t="s">
        <v>451</v>
      </c>
      <c r="B225" s="48">
        <v>953</v>
      </c>
      <c r="C225" s="11" t="s">
        <v>148</v>
      </c>
      <c r="D225" s="11" t="s">
        <v>336</v>
      </c>
      <c r="E225" s="11" t="s">
        <v>448</v>
      </c>
      <c r="F225" s="11" t="s">
        <v>407</v>
      </c>
      <c r="G225" s="38"/>
      <c r="H225" s="38"/>
      <c r="I225" s="38"/>
    </row>
    <row r="226" spans="1:9" ht="29.7" hidden="1" customHeight="1" x14ac:dyDescent="0.25">
      <c r="A226" s="134" t="s">
        <v>629</v>
      </c>
      <c r="B226" s="109">
        <v>951</v>
      </c>
      <c r="C226" s="50" t="s">
        <v>148</v>
      </c>
      <c r="D226" s="50" t="s">
        <v>336</v>
      </c>
      <c r="E226" s="50" t="s">
        <v>415</v>
      </c>
      <c r="F226" s="50" t="s">
        <v>367</v>
      </c>
      <c r="G226" s="46">
        <f>G228+G230</f>
        <v>0</v>
      </c>
      <c r="H226" s="46">
        <f>H228+H230</f>
        <v>0</v>
      </c>
      <c r="I226" s="46">
        <f>I228+I230</f>
        <v>0</v>
      </c>
    </row>
    <row r="227" spans="1:9" ht="29.7" hidden="1" customHeight="1" x14ac:dyDescent="0.25">
      <c r="A227" s="35" t="s">
        <v>174</v>
      </c>
      <c r="B227" s="48">
        <v>951</v>
      </c>
      <c r="C227" s="11" t="s">
        <v>148</v>
      </c>
      <c r="D227" s="11" t="s">
        <v>336</v>
      </c>
      <c r="E227" s="11" t="s">
        <v>624</v>
      </c>
      <c r="F227" s="11" t="s">
        <v>146</v>
      </c>
      <c r="G227" s="38">
        <f>G228</f>
        <v>0</v>
      </c>
      <c r="H227" s="38">
        <f>H228</f>
        <v>0</v>
      </c>
      <c r="I227" s="38">
        <f>I228</f>
        <v>0</v>
      </c>
    </row>
    <row r="228" spans="1:9" ht="41.4" hidden="1" x14ac:dyDescent="0.25">
      <c r="A228" s="36" t="s">
        <v>175</v>
      </c>
      <c r="B228" s="48">
        <v>951</v>
      </c>
      <c r="C228" s="11" t="s">
        <v>148</v>
      </c>
      <c r="D228" s="11" t="s">
        <v>336</v>
      </c>
      <c r="E228" s="11" t="s">
        <v>624</v>
      </c>
      <c r="F228" s="11" t="s">
        <v>176</v>
      </c>
      <c r="G228" s="38"/>
      <c r="H228" s="38"/>
      <c r="I228" s="38"/>
    </row>
    <row r="229" spans="1:9" ht="27.6" hidden="1" x14ac:dyDescent="0.25">
      <c r="A229" s="35" t="s">
        <v>174</v>
      </c>
      <c r="B229" s="48">
        <v>951</v>
      </c>
      <c r="C229" s="11" t="s">
        <v>148</v>
      </c>
      <c r="D229" s="11" t="s">
        <v>336</v>
      </c>
      <c r="E229" s="11" t="s">
        <v>641</v>
      </c>
      <c r="F229" s="11" t="s">
        <v>146</v>
      </c>
      <c r="G229" s="38">
        <f>G230</f>
        <v>0</v>
      </c>
      <c r="H229" s="38">
        <f>H230</f>
        <v>0</v>
      </c>
      <c r="I229" s="38">
        <f>I230</f>
        <v>0</v>
      </c>
    </row>
    <row r="230" spans="1:9" ht="41.4" hidden="1" x14ac:dyDescent="0.25">
      <c r="A230" s="36" t="s">
        <v>175</v>
      </c>
      <c r="B230" s="48">
        <v>951</v>
      </c>
      <c r="C230" s="11" t="s">
        <v>148</v>
      </c>
      <c r="D230" s="11" t="s">
        <v>336</v>
      </c>
      <c r="E230" s="11" t="s">
        <v>641</v>
      </c>
      <c r="F230" s="11" t="s">
        <v>176</v>
      </c>
      <c r="G230" s="38"/>
      <c r="H230" s="38"/>
      <c r="I230" s="38"/>
    </row>
    <row r="231" spans="1:9" ht="31.2" customHeight="1" x14ac:dyDescent="0.25">
      <c r="A231" s="134" t="s">
        <v>140</v>
      </c>
      <c r="B231" s="109" t="s">
        <v>164</v>
      </c>
      <c r="C231" s="50" t="s">
        <v>148</v>
      </c>
      <c r="D231" s="50" t="s">
        <v>336</v>
      </c>
      <c r="E231" s="50" t="s">
        <v>7</v>
      </c>
      <c r="F231" s="50" t="s">
        <v>367</v>
      </c>
      <c r="G231" s="46">
        <f t="shared" ref="G231:I232" si="38">G232</f>
        <v>80.3</v>
      </c>
      <c r="H231" s="46">
        <f t="shared" si="38"/>
        <v>80.3</v>
      </c>
      <c r="I231" s="46">
        <f t="shared" si="38"/>
        <v>80.3</v>
      </c>
    </row>
    <row r="232" spans="1:9" ht="31.5" customHeight="1" x14ac:dyDescent="0.25">
      <c r="A232" s="36" t="s">
        <v>141</v>
      </c>
      <c r="B232" s="48" t="s">
        <v>164</v>
      </c>
      <c r="C232" s="11" t="s">
        <v>148</v>
      </c>
      <c r="D232" s="11" t="s">
        <v>336</v>
      </c>
      <c r="E232" s="11" t="s">
        <v>8</v>
      </c>
      <c r="F232" s="11" t="s">
        <v>367</v>
      </c>
      <c r="G232" s="38">
        <f t="shared" si="38"/>
        <v>80.3</v>
      </c>
      <c r="H232" s="38">
        <f t="shared" si="38"/>
        <v>80.3</v>
      </c>
      <c r="I232" s="38">
        <f t="shared" si="38"/>
        <v>80.3</v>
      </c>
    </row>
    <row r="233" spans="1:9" ht="19.5" customHeight="1" x14ac:dyDescent="0.25">
      <c r="A233" s="35" t="s">
        <v>499</v>
      </c>
      <c r="B233" s="48" t="s">
        <v>164</v>
      </c>
      <c r="C233" s="11" t="s">
        <v>148</v>
      </c>
      <c r="D233" s="11" t="s">
        <v>336</v>
      </c>
      <c r="E233" s="48" t="s">
        <v>500</v>
      </c>
      <c r="F233" s="11" t="s">
        <v>367</v>
      </c>
      <c r="G233" s="38">
        <f>G234+G236</f>
        <v>80.3</v>
      </c>
      <c r="H233" s="38">
        <f>H234+H236</f>
        <v>80.3</v>
      </c>
      <c r="I233" s="38">
        <f>I234+I236</f>
        <v>80.3</v>
      </c>
    </row>
    <row r="234" spans="1:9" ht="31.2" hidden="1" customHeight="1" x14ac:dyDescent="0.25">
      <c r="A234" s="35" t="s">
        <v>174</v>
      </c>
      <c r="B234" s="48" t="s">
        <v>164</v>
      </c>
      <c r="C234" s="11" t="s">
        <v>148</v>
      </c>
      <c r="D234" s="11" t="s">
        <v>336</v>
      </c>
      <c r="E234" s="48" t="s">
        <v>500</v>
      </c>
      <c r="F234" s="11" t="s">
        <v>146</v>
      </c>
      <c r="G234" s="38">
        <f>G235</f>
        <v>0</v>
      </c>
      <c r="H234" s="38">
        <f>H235</f>
        <v>0</v>
      </c>
      <c r="I234" s="38">
        <f>I235</f>
        <v>0</v>
      </c>
    </row>
    <row r="235" spans="1:9" ht="45" hidden="1" customHeight="1" x14ac:dyDescent="0.25">
      <c r="A235" s="36" t="s">
        <v>175</v>
      </c>
      <c r="B235" s="48" t="s">
        <v>164</v>
      </c>
      <c r="C235" s="11" t="s">
        <v>148</v>
      </c>
      <c r="D235" s="11" t="s">
        <v>336</v>
      </c>
      <c r="E235" s="48" t="s">
        <v>500</v>
      </c>
      <c r="F235" s="11" t="s">
        <v>176</v>
      </c>
      <c r="G235" s="38"/>
      <c r="H235" s="38"/>
      <c r="I235" s="38"/>
    </row>
    <row r="236" spans="1:9" ht="18" customHeight="1" x14ac:dyDescent="0.25">
      <c r="A236" s="35" t="s">
        <v>179</v>
      </c>
      <c r="B236" s="48" t="s">
        <v>164</v>
      </c>
      <c r="C236" s="11" t="s">
        <v>148</v>
      </c>
      <c r="D236" s="11" t="s">
        <v>336</v>
      </c>
      <c r="E236" s="48" t="s">
        <v>500</v>
      </c>
      <c r="F236" s="11" t="s">
        <v>180</v>
      </c>
      <c r="G236" s="38">
        <f>G237</f>
        <v>80.3</v>
      </c>
      <c r="H236" s="38">
        <f>H237</f>
        <v>80.3</v>
      </c>
      <c r="I236" s="38">
        <f>I237</f>
        <v>80.3</v>
      </c>
    </row>
    <row r="237" spans="1:9" ht="15" customHeight="1" x14ac:dyDescent="0.25">
      <c r="A237" s="37" t="s">
        <v>177</v>
      </c>
      <c r="B237" s="48" t="s">
        <v>164</v>
      </c>
      <c r="C237" s="11" t="s">
        <v>148</v>
      </c>
      <c r="D237" s="11" t="s">
        <v>336</v>
      </c>
      <c r="E237" s="48" t="s">
        <v>500</v>
      </c>
      <c r="F237" s="11" t="s">
        <v>178</v>
      </c>
      <c r="G237" s="38">
        <v>80.3</v>
      </c>
      <c r="H237" s="38">
        <v>80.3</v>
      </c>
      <c r="I237" s="38">
        <v>80.3</v>
      </c>
    </row>
    <row r="238" spans="1:9" ht="27.6" x14ac:dyDescent="0.25">
      <c r="A238" s="267" t="s">
        <v>323</v>
      </c>
      <c r="B238" s="268">
        <v>951</v>
      </c>
      <c r="C238" s="269" t="s">
        <v>148</v>
      </c>
      <c r="D238" s="269" t="s">
        <v>342</v>
      </c>
      <c r="E238" s="269" t="s">
        <v>290</v>
      </c>
      <c r="F238" s="269" t="s">
        <v>367</v>
      </c>
      <c r="G238" s="270">
        <f>G239</f>
        <v>81.162499999999994</v>
      </c>
      <c r="H238" s="270">
        <f t="shared" ref="H238:I241" si="39">H239</f>
        <v>200</v>
      </c>
      <c r="I238" s="270">
        <f t="shared" si="39"/>
        <v>200</v>
      </c>
    </row>
    <row r="239" spans="1:9" ht="44.4" customHeight="1" x14ac:dyDescent="0.25">
      <c r="A239" s="3" t="s">
        <v>922</v>
      </c>
      <c r="B239" s="4">
        <v>951</v>
      </c>
      <c r="C239" s="7" t="s">
        <v>148</v>
      </c>
      <c r="D239" s="7" t="s">
        <v>342</v>
      </c>
      <c r="E239" s="7" t="s">
        <v>413</v>
      </c>
      <c r="F239" s="7" t="s">
        <v>367</v>
      </c>
      <c r="G239" s="31">
        <f>G240</f>
        <v>81.162499999999994</v>
      </c>
      <c r="H239" s="31">
        <f t="shared" si="39"/>
        <v>200</v>
      </c>
      <c r="I239" s="31">
        <f t="shared" si="39"/>
        <v>200</v>
      </c>
    </row>
    <row r="240" spans="1:9" ht="33" customHeight="1" x14ac:dyDescent="0.25">
      <c r="A240" s="3" t="s">
        <v>975</v>
      </c>
      <c r="B240" s="4">
        <v>951</v>
      </c>
      <c r="C240" s="7" t="s">
        <v>148</v>
      </c>
      <c r="D240" s="7" t="s">
        <v>342</v>
      </c>
      <c r="E240" s="7" t="s">
        <v>414</v>
      </c>
      <c r="F240" s="7" t="s">
        <v>367</v>
      </c>
      <c r="G240" s="31">
        <f>G241+G246</f>
        <v>81.162499999999994</v>
      </c>
      <c r="H240" s="31">
        <f>H241+H246</f>
        <v>200</v>
      </c>
      <c r="I240" s="31">
        <f>I241+I246</f>
        <v>200</v>
      </c>
    </row>
    <row r="241" spans="1:11" ht="17.100000000000001" customHeight="1" x14ac:dyDescent="0.25">
      <c r="A241" s="3" t="s">
        <v>179</v>
      </c>
      <c r="B241" s="4">
        <v>951</v>
      </c>
      <c r="C241" s="7" t="s">
        <v>148</v>
      </c>
      <c r="D241" s="7" t="s">
        <v>342</v>
      </c>
      <c r="E241" s="7" t="s">
        <v>414</v>
      </c>
      <c r="F241" s="7" t="s">
        <v>180</v>
      </c>
      <c r="G241" s="31">
        <f>G242</f>
        <v>78.162499999999994</v>
      </c>
      <c r="H241" s="31">
        <f t="shared" si="39"/>
        <v>197</v>
      </c>
      <c r="I241" s="31">
        <f t="shared" si="39"/>
        <v>197</v>
      </c>
    </row>
    <row r="242" spans="1:11" ht="47.4" customHeight="1" x14ac:dyDescent="0.25">
      <c r="A242" s="3" t="s">
        <v>618</v>
      </c>
      <c r="B242" s="4">
        <v>951</v>
      </c>
      <c r="C242" s="7" t="s">
        <v>148</v>
      </c>
      <c r="D242" s="7" t="s">
        <v>342</v>
      </c>
      <c r="E242" s="7" t="s">
        <v>414</v>
      </c>
      <c r="F242" s="7" t="s">
        <v>345</v>
      </c>
      <c r="G242" s="31">
        <f>197-118.8375</f>
        <v>78.162499999999994</v>
      </c>
      <c r="H242" s="31">
        <v>197</v>
      </c>
      <c r="I242" s="31">
        <v>197</v>
      </c>
    </row>
    <row r="243" spans="1:11" hidden="1" x14ac:dyDescent="0.25">
      <c r="A243" s="16"/>
      <c r="B243" s="4">
        <v>952</v>
      </c>
      <c r="C243" s="7" t="s">
        <v>148</v>
      </c>
      <c r="D243" s="7" t="s">
        <v>342</v>
      </c>
      <c r="E243" s="7" t="s">
        <v>414</v>
      </c>
      <c r="F243" s="260"/>
      <c r="G243" s="318"/>
      <c r="H243" s="318"/>
      <c r="I243" s="318"/>
    </row>
    <row r="244" spans="1:11" hidden="1" x14ac:dyDescent="0.25">
      <c r="A244" s="12"/>
      <c r="B244" s="4">
        <v>953</v>
      </c>
      <c r="C244" s="7" t="s">
        <v>148</v>
      </c>
      <c r="D244" s="7" t="s">
        <v>342</v>
      </c>
      <c r="E244" s="7" t="s">
        <v>414</v>
      </c>
      <c r="F244" s="7"/>
      <c r="G244" s="31"/>
      <c r="H244" s="31"/>
      <c r="I244" s="31"/>
    </row>
    <row r="245" spans="1:11" hidden="1" x14ac:dyDescent="0.25">
      <c r="A245" s="12"/>
      <c r="B245" s="4">
        <v>954</v>
      </c>
      <c r="C245" s="7" t="s">
        <v>148</v>
      </c>
      <c r="D245" s="7" t="s">
        <v>342</v>
      </c>
      <c r="E245" s="7" t="s">
        <v>414</v>
      </c>
      <c r="F245" s="7"/>
      <c r="G245" s="31"/>
      <c r="H245" s="31"/>
      <c r="I245" s="31"/>
    </row>
    <row r="246" spans="1:11" ht="27.6" x14ac:dyDescent="0.25">
      <c r="A246" s="3" t="s">
        <v>174</v>
      </c>
      <c r="B246" s="4" t="s">
        <v>164</v>
      </c>
      <c r="C246" s="7" t="s">
        <v>148</v>
      </c>
      <c r="D246" s="7" t="s">
        <v>342</v>
      </c>
      <c r="E246" s="7" t="s">
        <v>414</v>
      </c>
      <c r="F246" s="7" t="s">
        <v>146</v>
      </c>
      <c r="G246" s="31">
        <f>G247</f>
        <v>3</v>
      </c>
      <c r="H246" s="31">
        <f>H247</f>
        <v>3</v>
      </c>
      <c r="I246" s="31">
        <f>I247</f>
        <v>3</v>
      </c>
    </row>
    <row r="247" spans="1:11" ht="41.4" x14ac:dyDescent="0.25">
      <c r="A247" s="12" t="s">
        <v>175</v>
      </c>
      <c r="B247" s="4" t="s">
        <v>164</v>
      </c>
      <c r="C247" s="7" t="s">
        <v>148</v>
      </c>
      <c r="D247" s="7" t="s">
        <v>342</v>
      </c>
      <c r="E247" s="7" t="s">
        <v>414</v>
      </c>
      <c r="F247" s="7" t="s">
        <v>176</v>
      </c>
      <c r="G247" s="31">
        <v>3</v>
      </c>
      <c r="H247" s="31">
        <v>3</v>
      </c>
      <c r="I247" s="31">
        <v>3</v>
      </c>
    </row>
    <row r="248" spans="1:11" ht="29.7" customHeight="1" x14ac:dyDescent="0.25">
      <c r="A248" s="276" t="s">
        <v>346</v>
      </c>
      <c r="B248" s="265">
        <v>951</v>
      </c>
      <c r="C248" s="274" t="s">
        <v>347</v>
      </c>
      <c r="D248" s="274" t="s">
        <v>138</v>
      </c>
      <c r="E248" s="274" t="s">
        <v>290</v>
      </c>
      <c r="F248" s="274" t="s">
        <v>367</v>
      </c>
      <c r="G248" s="266">
        <f>G249+G286+G276</f>
        <v>1671.64717</v>
      </c>
      <c r="H248" s="266">
        <f>H249+H286+H276</f>
        <v>1268.98071</v>
      </c>
      <c r="I248" s="266">
        <f>I249+I286+I276</f>
        <v>1238.85384</v>
      </c>
      <c r="J248" s="70">
        <v>6638.2233699999997</v>
      </c>
      <c r="K248" s="101"/>
    </row>
    <row r="249" spans="1:11" x14ac:dyDescent="0.25">
      <c r="A249" s="267" t="s">
        <v>324</v>
      </c>
      <c r="B249" s="268">
        <v>951</v>
      </c>
      <c r="C249" s="269" t="s">
        <v>347</v>
      </c>
      <c r="D249" s="269" t="s">
        <v>139</v>
      </c>
      <c r="E249" s="269" t="s">
        <v>290</v>
      </c>
      <c r="F249" s="269" t="s">
        <v>367</v>
      </c>
      <c r="G249" s="270">
        <f>G250+G257+G260+G263+G268+G273+G254</f>
        <v>1109.5</v>
      </c>
      <c r="H249" s="270">
        <f>H250+H257+H260+H263+H268+H273+H254</f>
        <v>1177.10202</v>
      </c>
      <c r="I249" s="270">
        <f>I250+I257+I260+I263+I268+I273+I254</f>
        <v>1146.9000000000001</v>
      </c>
    </row>
    <row r="250" spans="1:11" ht="17.7" hidden="1" customHeight="1" x14ac:dyDescent="0.25">
      <c r="A250" s="35" t="s">
        <v>325</v>
      </c>
      <c r="B250" s="48">
        <v>951</v>
      </c>
      <c r="C250" s="11" t="s">
        <v>347</v>
      </c>
      <c r="D250" s="11" t="s">
        <v>139</v>
      </c>
      <c r="E250" s="11" t="s">
        <v>20</v>
      </c>
      <c r="F250" s="11" t="s">
        <v>367</v>
      </c>
      <c r="G250" s="38">
        <f>G251</f>
        <v>0</v>
      </c>
      <c r="H250" s="38">
        <f t="shared" ref="H250:I252" si="40">H251</f>
        <v>0</v>
      </c>
      <c r="I250" s="38">
        <f t="shared" si="40"/>
        <v>0</v>
      </c>
    </row>
    <row r="251" spans="1:11" ht="27.6" hidden="1" x14ac:dyDescent="0.25">
      <c r="A251" s="35" t="s">
        <v>501</v>
      </c>
      <c r="B251" s="48">
        <v>951</v>
      </c>
      <c r="C251" s="11" t="s">
        <v>347</v>
      </c>
      <c r="D251" s="11" t="s">
        <v>139</v>
      </c>
      <c r="E251" s="11" t="s">
        <v>20</v>
      </c>
      <c r="F251" s="11" t="s">
        <v>367</v>
      </c>
      <c r="G251" s="38">
        <f>G252</f>
        <v>0</v>
      </c>
      <c r="H251" s="38">
        <f t="shared" si="40"/>
        <v>0</v>
      </c>
      <c r="I251" s="38">
        <f t="shared" si="40"/>
        <v>0</v>
      </c>
    </row>
    <row r="252" spans="1:11" ht="30.6" hidden="1" customHeight="1" x14ac:dyDescent="0.25">
      <c r="A252" s="35" t="s">
        <v>174</v>
      </c>
      <c r="B252" s="48">
        <v>951</v>
      </c>
      <c r="C252" s="11" t="s">
        <v>347</v>
      </c>
      <c r="D252" s="11" t="s">
        <v>139</v>
      </c>
      <c r="E252" s="11" t="s">
        <v>20</v>
      </c>
      <c r="F252" s="11" t="s">
        <v>146</v>
      </c>
      <c r="G252" s="38">
        <f>G253</f>
        <v>0</v>
      </c>
      <c r="H252" s="38">
        <f t="shared" si="40"/>
        <v>0</v>
      </c>
      <c r="I252" s="38">
        <f t="shared" si="40"/>
        <v>0</v>
      </c>
    </row>
    <row r="253" spans="1:11" ht="44.1" hidden="1" customHeight="1" x14ac:dyDescent="0.25">
      <c r="A253" s="36" t="s">
        <v>175</v>
      </c>
      <c r="B253" s="48">
        <v>951</v>
      </c>
      <c r="C253" s="11" t="s">
        <v>347</v>
      </c>
      <c r="D253" s="11" t="s">
        <v>139</v>
      </c>
      <c r="E253" s="11" t="s">
        <v>20</v>
      </c>
      <c r="F253" s="11" t="s">
        <v>176</v>
      </c>
      <c r="G253" s="31">
        <v>0</v>
      </c>
      <c r="H253" s="31">
        <v>0</v>
      </c>
      <c r="I253" s="31">
        <v>0</v>
      </c>
    </row>
    <row r="254" spans="1:11" ht="21" hidden="1" customHeight="1" x14ac:dyDescent="0.25">
      <c r="A254" s="365" t="s">
        <v>353</v>
      </c>
      <c r="B254" s="353" t="s">
        <v>164</v>
      </c>
      <c r="C254" s="20" t="s">
        <v>347</v>
      </c>
      <c r="D254" s="20" t="s">
        <v>139</v>
      </c>
      <c r="E254" s="20" t="s">
        <v>22</v>
      </c>
      <c r="F254" s="20" t="s">
        <v>367</v>
      </c>
      <c r="G254" s="47">
        <f t="shared" ref="G254:I255" si="41">G255</f>
        <v>0</v>
      </c>
      <c r="H254" s="47">
        <f t="shared" si="41"/>
        <v>0</v>
      </c>
      <c r="I254" s="47">
        <f t="shared" si="41"/>
        <v>0</v>
      </c>
    </row>
    <row r="255" spans="1:11" ht="44.1" hidden="1" customHeight="1" x14ac:dyDescent="0.25">
      <c r="A255" s="35" t="s">
        <v>174</v>
      </c>
      <c r="B255" s="48" t="s">
        <v>164</v>
      </c>
      <c r="C255" s="11" t="s">
        <v>347</v>
      </c>
      <c r="D255" s="11" t="s">
        <v>139</v>
      </c>
      <c r="E255" s="11" t="s">
        <v>22</v>
      </c>
      <c r="F255" s="11" t="s">
        <v>146</v>
      </c>
      <c r="G255" s="31">
        <f t="shared" si="41"/>
        <v>0</v>
      </c>
      <c r="H255" s="31">
        <f t="shared" si="41"/>
        <v>0</v>
      </c>
      <c r="I255" s="31">
        <f t="shared" si="41"/>
        <v>0</v>
      </c>
    </row>
    <row r="256" spans="1:11" ht="44.1" hidden="1" customHeight="1" x14ac:dyDescent="0.25">
      <c r="A256" s="36" t="s">
        <v>175</v>
      </c>
      <c r="B256" s="48" t="s">
        <v>164</v>
      </c>
      <c r="C256" s="11" t="s">
        <v>347</v>
      </c>
      <c r="D256" s="11" t="s">
        <v>139</v>
      </c>
      <c r="E256" s="11" t="s">
        <v>22</v>
      </c>
      <c r="F256" s="11" t="s">
        <v>176</v>
      </c>
      <c r="G256" s="31"/>
      <c r="H256" s="31">
        <v>0</v>
      </c>
      <c r="I256" s="31">
        <v>0</v>
      </c>
    </row>
    <row r="257" spans="1:9" ht="27.6" x14ac:dyDescent="0.25">
      <c r="A257" s="35" t="s">
        <v>427</v>
      </c>
      <c r="B257" s="48">
        <v>951</v>
      </c>
      <c r="C257" s="11" t="s">
        <v>347</v>
      </c>
      <c r="D257" s="11" t="s">
        <v>139</v>
      </c>
      <c r="E257" s="11" t="s">
        <v>88</v>
      </c>
      <c r="F257" s="11" t="s">
        <v>367</v>
      </c>
      <c r="G257" s="38">
        <f t="shared" ref="G257:I258" si="42">G258</f>
        <v>909.5</v>
      </c>
      <c r="H257" s="38">
        <f t="shared" si="42"/>
        <v>1006.9</v>
      </c>
      <c r="I257" s="38">
        <f t="shared" si="42"/>
        <v>1006.9</v>
      </c>
    </row>
    <row r="258" spans="1:9" ht="31.2" customHeight="1" x14ac:dyDescent="0.25">
      <c r="A258" s="35" t="s">
        <v>174</v>
      </c>
      <c r="B258" s="48">
        <v>951</v>
      </c>
      <c r="C258" s="11" t="s">
        <v>347</v>
      </c>
      <c r="D258" s="11" t="s">
        <v>139</v>
      </c>
      <c r="E258" s="11" t="s">
        <v>88</v>
      </c>
      <c r="F258" s="11" t="s">
        <v>146</v>
      </c>
      <c r="G258" s="38">
        <f t="shared" si="42"/>
        <v>909.5</v>
      </c>
      <c r="H258" s="38">
        <f t="shared" si="42"/>
        <v>1006.9</v>
      </c>
      <c r="I258" s="38">
        <f t="shared" si="42"/>
        <v>1006.9</v>
      </c>
    </row>
    <row r="259" spans="1:9" ht="45" customHeight="1" x14ac:dyDescent="0.25">
      <c r="A259" s="36" t="s">
        <v>175</v>
      </c>
      <c r="B259" s="48">
        <v>951</v>
      </c>
      <c r="C259" s="11" t="s">
        <v>347</v>
      </c>
      <c r="D259" s="11" t="s">
        <v>139</v>
      </c>
      <c r="E259" s="11" t="s">
        <v>88</v>
      </c>
      <c r="F259" s="11" t="s">
        <v>176</v>
      </c>
      <c r="G259" s="31">
        <f>1006.9-97.4</f>
        <v>909.5</v>
      </c>
      <c r="H259" s="38">
        <v>1006.9</v>
      </c>
      <c r="I259" s="38">
        <v>1006.9</v>
      </c>
    </row>
    <row r="260" spans="1:9" ht="41.4" hidden="1" x14ac:dyDescent="0.25">
      <c r="A260" s="134" t="s">
        <v>648</v>
      </c>
      <c r="B260" s="109">
        <v>951</v>
      </c>
      <c r="C260" s="50" t="s">
        <v>347</v>
      </c>
      <c r="D260" s="50" t="s">
        <v>139</v>
      </c>
      <c r="E260" s="50" t="s">
        <v>649</v>
      </c>
      <c r="F260" s="50" t="s">
        <v>367</v>
      </c>
      <c r="G260" s="46">
        <f t="shared" ref="G260:I261" si="43">G261</f>
        <v>0</v>
      </c>
      <c r="H260" s="46">
        <f t="shared" si="43"/>
        <v>0</v>
      </c>
      <c r="I260" s="46">
        <f t="shared" si="43"/>
        <v>0</v>
      </c>
    </row>
    <row r="261" spans="1:9" ht="27.6" hidden="1" x14ac:dyDescent="0.25">
      <c r="A261" s="35" t="s">
        <v>174</v>
      </c>
      <c r="B261" s="48">
        <v>951</v>
      </c>
      <c r="C261" s="11" t="s">
        <v>347</v>
      </c>
      <c r="D261" s="11" t="s">
        <v>139</v>
      </c>
      <c r="E261" s="11" t="s">
        <v>649</v>
      </c>
      <c r="F261" s="11" t="s">
        <v>146</v>
      </c>
      <c r="G261" s="38">
        <f t="shared" si="43"/>
        <v>0</v>
      </c>
      <c r="H261" s="38">
        <f t="shared" si="43"/>
        <v>0</v>
      </c>
      <c r="I261" s="38">
        <f t="shared" si="43"/>
        <v>0</v>
      </c>
    </row>
    <row r="262" spans="1:9" ht="41.4" hidden="1" x14ac:dyDescent="0.25">
      <c r="A262" s="36" t="s">
        <v>175</v>
      </c>
      <c r="B262" s="48">
        <v>951</v>
      </c>
      <c r="C262" s="11" t="s">
        <v>347</v>
      </c>
      <c r="D262" s="11" t="s">
        <v>139</v>
      </c>
      <c r="E262" s="11" t="s">
        <v>649</v>
      </c>
      <c r="F262" s="11" t="s">
        <v>176</v>
      </c>
      <c r="G262" s="38"/>
      <c r="H262" s="38"/>
      <c r="I262" s="38"/>
    </row>
    <row r="263" spans="1:9" ht="74.25" customHeight="1" x14ac:dyDescent="0.25">
      <c r="A263" s="22" t="s">
        <v>502</v>
      </c>
      <c r="B263" s="109" t="s">
        <v>164</v>
      </c>
      <c r="C263" s="50" t="s">
        <v>347</v>
      </c>
      <c r="D263" s="50" t="s">
        <v>139</v>
      </c>
      <c r="E263" s="50" t="s">
        <v>503</v>
      </c>
      <c r="F263" s="50" t="s">
        <v>367</v>
      </c>
      <c r="G263" s="46">
        <f t="shared" ref="G263:I264" si="44">G264</f>
        <v>0</v>
      </c>
      <c r="H263" s="46">
        <f t="shared" si="44"/>
        <v>20.202020000000001</v>
      </c>
      <c r="I263" s="46">
        <f t="shared" si="44"/>
        <v>0</v>
      </c>
    </row>
    <row r="264" spans="1:9" ht="55.2" x14ac:dyDescent="0.25">
      <c r="A264" s="36" t="s">
        <v>504</v>
      </c>
      <c r="B264" s="48" t="s">
        <v>164</v>
      </c>
      <c r="C264" s="11" t="s">
        <v>347</v>
      </c>
      <c r="D264" s="11" t="s">
        <v>139</v>
      </c>
      <c r="E264" s="11" t="s">
        <v>503</v>
      </c>
      <c r="F264" s="11" t="s">
        <v>367</v>
      </c>
      <c r="G264" s="38">
        <f t="shared" si="44"/>
        <v>0</v>
      </c>
      <c r="H264" s="38">
        <f t="shared" si="44"/>
        <v>20.202020000000001</v>
      </c>
      <c r="I264" s="38">
        <f t="shared" si="44"/>
        <v>0</v>
      </c>
    </row>
    <row r="265" spans="1:9" x14ac:dyDescent="0.25">
      <c r="A265" s="35" t="s">
        <v>179</v>
      </c>
      <c r="B265" s="48" t="s">
        <v>164</v>
      </c>
      <c r="C265" s="11" t="s">
        <v>347</v>
      </c>
      <c r="D265" s="11" t="s">
        <v>139</v>
      </c>
      <c r="E265" s="11" t="s">
        <v>503</v>
      </c>
      <c r="F265" s="11" t="s">
        <v>180</v>
      </c>
      <c r="G265" s="38">
        <f>G267+G266</f>
        <v>0</v>
      </c>
      <c r="H265" s="38">
        <f>H267+H266</f>
        <v>20.202020000000001</v>
      </c>
      <c r="I265" s="38">
        <f>I267+I266</f>
        <v>0</v>
      </c>
    </row>
    <row r="266" spans="1:9" ht="41.7" hidden="1" customHeight="1" x14ac:dyDescent="0.25">
      <c r="A266" s="35" t="s">
        <v>621</v>
      </c>
      <c r="B266" s="48" t="s">
        <v>164</v>
      </c>
      <c r="C266" s="11" t="s">
        <v>347</v>
      </c>
      <c r="D266" s="11" t="s">
        <v>139</v>
      </c>
      <c r="E266" s="11" t="s">
        <v>505</v>
      </c>
      <c r="F266" s="11" t="s">
        <v>345</v>
      </c>
      <c r="G266" s="38"/>
      <c r="H266" s="38"/>
      <c r="I266" s="38"/>
    </row>
    <row r="267" spans="1:9" ht="43.95" customHeight="1" x14ac:dyDescent="0.25">
      <c r="A267" s="35" t="s">
        <v>622</v>
      </c>
      <c r="B267" s="48" t="s">
        <v>164</v>
      </c>
      <c r="C267" s="11" t="s">
        <v>347</v>
      </c>
      <c r="D267" s="11" t="s">
        <v>139</v>
      </c>
      <c r="E267" s="179" t="s">
        <v>895</v>
      </c>
      <c r="F267" s="11" t="s">
        <v>345</v>
      </c>
      <c r="G267" s="38">
        <v>0</v>
      </c>
      <c r="H267" s="38">
        <v>20.202020000000001</v>
      </c>
      <c r="I267" s="38">
        <v>0</v>
      </c>
    </row>
    <row r="268" spans="1:9" ht="31.2" customHeight="1" x14ac:dyDescent="0.25">
      <c r="A268" s="134" t="s">
        <v>140</v>
      </c>
      <c r="B268" s="48" t="s">
        <v>164</v>
      </c>
      <c r="C268" s="11" t="s">
        <v>347</v>
      </c>
      <c r="D268" s="11" t="s">
        <v>139</v>
      </c>
      <c r="E268" s="50" t="s">
        <v>7</v>
      </c>
      <c r="F268" s="50" t="s">
        <v>367</v>
      </c>
      <c r="G268" s="46">
        <f>G269</f>
        <v>120</v>
      </c>
      <c r="H268" s="46">
        <f t="shared" ref="H268:I271" si="45">H269</f>
        <v>120</v>
      </c>
      <c r="I268" s="46">
        <f t="shared" si="45"/>
        <v>120</v>
      </c>
    </row>
    <row r="269" spans="1:9" ht="31.2" customHeight="1" x14ac:dyDescent="0.25">
      <c r="A269" s="36" t="s">
        <v>141</v>
      </c>
      <c r="B269" s="48" t="s">
        <v>164</v>
      </c>
      <c r="C269" s="11" t="s">
        <v>347</v>
      </c>
      <c r="D269" s="11" t="s">
        <v>139</v>
      </c>
      <c r="E269" s="11" t="s">
        <v>8</v>
      </c>
      <c r="F269" s="11" t="s">
        <v>367</v>
      </c>
      <c r="G269" s="38">
        <f>G270</f>
        <v>120</v>
      </c>
      <c r="H269" s="38">
        <f t="shared" si="45"/>
        <v>120</v>
      </c>
      <c r="I269" s="38">
        <f t="shared" si="45"/>
        <v>120</v>
      </c>
    </row>
    <row r="270" spans="1:9" ht="105.6" customHeight="1" x14ac:dyDescent="0.25">
      <c r="A270" s="55" t="s">
        <v>506</v>
      </c>
      <c r="B270" s="52" t="s">
        <v>164</v>
      </c>
      <c r="C270" s="53" t="s">
        <v>347</v>
      </c>
      <c r="D270" s="53" t="s">
        <v>139</v>
      </c>
      <c r="E270" s="53" t="s">
        <v>507</v>
      </c>
      <c r="F270" s="53" t="s">
        <v>367</v>
      </c>
      <c r="G270" s="54">
        <f>G271</f>
        <v>120</v>
      </c>
      <c r="H270" s="54">
        <f t="shared" si="45"/>
        <v>120</v>
      </c>
      <c r="I270" s="54">
        <f t="shared" si="45"/>
        <v>120</v>
      </c>
    </row>
    <row r="271" spans="1:9" ht="31.2" customHeight="1" x14ac:dyDescent="0.25">
      <c r="A271" s="35" t="s">
        <v>174</v>
      </c>
      <c r="B271" s="48" t="s">
        <v>164</v>
      </c>
      <c r="C271" s="11" t="s">
        <v>347</v>
      </c>
      <c r="D271" s="11" t="s">
        <v>139</v>
      </c>
      <c r="E271" s="11" t="s">
        <v>507</v>
      </c>
      <c r="F271" s="11" t="s">
        <v>146</v>
      </c>
      <c r="G271" s="38">
        <f>G272</f>
        <v>120</v>
      </c>
      <c r="H271" s="38">
        <f t="shared" si="45"/>
        <v>120</v>
      </c>
      <c r="I271" s="38">
        <f t="shared" si="45"/>
        <v>120</v>
      </c>
    </row>
    <row r="272" spans="1:9" ht="45" customHeight="1" x14ac:dyDescent="0.25">
      <c r="A272" s="36" t="s">
        <v>175</v>
      </c>
      <c r="B272" s="48" t="s">
        <v>164</v>
      </c>
      <c r="C272" s="11" t="s">
        <v>347</v>
      </c>
      <c r="D272" s="11" t="s">
        <v>139</v>
      </c>
      <c r="E272" s="11" t="s">
        <v>507</v>
      </c>
      <c r="F272" s="11" t="s">
        <v>176</v>
      </c>
      <c r="G272" s="38">
        <v>120</v>
      </c>
      <c r="H272" s="38">
        <v>120</v>
      </c>
      <c r="I272" s="38">
        <v>120</v>
      </c>
    </row>
    <row r="273" spans="1:9" ht="73.2" customHeight="1" x14ac:dyDescent="0.25">
      <c r="A273" s="134" t="s">
        <v>923</v>
      </c>
      <c r="B273" s="109" t="s">
        <v>164</v>
      </c>
      <c r="C273" s="50" t="s">
        <v>347</v>
      </c>
      <c r="D273" s="50" t="s">
        <v>139</v>
      </c>
      <c r="E273" s="50" t="s">
        <v>290</v>
      </c>
      <c r="F273" s="50" t="s">
        <v>367</v>
      </c>
      <c r="G273" s="46">
        <f t="shared" ref="G273:I274" si="46">G274</f>
        <v>80</v>
      </c>
      <c r="H273" s="46">
        <f t="shared" si="46"/>
        <v>30</v>
      </c>
      <c r="I273" s="46">
        <f t="shared" si="46"/>
        <v>20</v>
      </c>
    </row>
    <row r="274" spans="1:9" ht="28.2" customHeight="1" x14ac:dyDescent="0.25">
      <c r="A274" s="142" t="s">
        <v>174</v>
      </c>
      <c r="B274" s="49" t="s">
        <v>164</v>
      </c>
      <c r="C274" s="143" t="s">
        <v>347</v>
      </c>
      <c r="D274" s="143" t="s">
        <v>139</v>
      </c>
      <c r="E274" s="11" t="s">
        <v>582</v>
      </c>
      <c r="F274" s="11" t="s">
        <v>146</v>
      </c>
      <c r="G274" s="34">
        <f t="shared" si="46"/>
        <v>80</v>
      </c>
      <c r="H274" s="34">
        <f t="shared" si="46"/>
        <v>30</v>
      </c>
      <c r="I274" s="34">
        <f t="shared" si="46"/>
        <v>20</v>
      </c>
    </row>
    <row r="275" spans="1:9" ht="42.6" customHeight="1" x14ac:dyDescent="0.25">
      <c r="A275" s="144" t="s">
        <v>175</v>
      </c>
      <c r="B275" s="49" t="s">
        <v>164</v>
      </c>
      <c r="C275" s="143" t="s">
        <v>347</v>
      </c>
      <c r="D275" s="143" t="s">
        <v>139</v>
      </c>
      <c r="E275" s="11" t="s">
        <v>582</v>
      </c>
      <c r="F275" s="11" t="s">
        <v>176</v>
      </c>
      <c r="G275" s="346">
        <f>50+30</f>
        <v>80</v>
      </c>
      <c r="H275" s="34">
        <v>30</v>
      </c>
      <c r="I275" s="34">
        <v>20</v>
      </c>
    </row>
    <row r="276" spans="1:9" x14ac:dyDescent="0.25">
      <c r="A276" s="314" t="s">
        <v>351</v>
      </c>
      <c r="B276" s="268">
        <v>951</v>
      </c>
      <c r="C276" s="269" t="s">
        <v>347</v>
      </c>
      <c r="D276" s="269" t="s">
        <v>144</v>
      </c>
      <c r="E276" s="269" t="s">
        <v>290</v>
      </c>
      <c r="F276" s="269" t="s">
        <v>367</v>
      </c>
      <c r="G276" s="270">
        <f>G277+G281</f>
        <v>560.32999999999993</v>
      </c>
      <c r="H276" s="270">
        <f>H277+H281</f>
        <v>90</v>
      </c>
      <c r="I276" s="270">
        <f>I277+I281</f>
        <v>90</v>
      </c>
    </row>
    <row r="277" spans="1:9" x14ac:dyDescent="0.25">
      <c r="A277" s="36" t="s">
        <v>352</v>
      </c>
      <c r="B277" s="48">
        <v>951</v>
      </c>
      <c r="C277" s="11" t="s">
        <v>347</v>
      </c>
      <c r="D277" s="11" t="s">
        <v>144</v>
      </c>
      <c r="E277" s="11" t="s">
        <v>21</v>
      </c>
      <c r="F277" s="11" t="s">
        <v>367</v>
      </c>
      <c r="G277" s="38">
        <f t="shared" ref="G277:I278" si="47">G278</f>
        <v>294.33</v>
      </c>
      <c r="H277" s="38">
        <f t="shared" si="47"/>
        <v>90</v>
      </c>
      <c r="I277" s="38">
        <f t="shared" si="47"/>
        <v>90</v>
      </c>
    </row>
    <row r="278" spans="1:9" ht="30" customHeight="1" x14ac:dyDescent="0.25">
      <c r="A278" s="35" t="s">
        <v>174</v>
      </c>
      <c r="B278" s="48">
        <v>951</v>
      </c>
      <c r="C278" s="11" t="s">
        <v>347</v>
      </c>
      <c r="D278" s="11" t="s">
        <v>144</v>
      </c>
      <c r="E278" s="11" t="s">
        <v>21</v>
      </c>
      <c r="F278" s="11" t="s">
        <v>146</v>
      </c>
      <c r="G278" s="38">
        <f t="shared" si="47"/>
        <v>294.33</v>
      </c>
      <c r="H278" s="38">
        <f t="shared" si="47"/>
        <v>90</v>
      </c>
      <c r="I278" s="38">
        <f t="shared" si="47"/>
        <v>90</v>
      </c>
    </row>
    <row r="279" spans="1:9" ht="43.95" customHeight="1" x14ac:dyDescent="0.25">
      <c r="A279" s="36" t="s">
        <v>175</v>
      </c>
      <c r="B279" s="48">
        <v>951</v>
      </c>
      <c r="C279" s="11" t="s">
        <v>347</v>
      </c>
      <c r="D279" s="11" t="s">
        <v>144</v>
      </c>
      <c r="E279" s="11" t="s">
        <v>21</v>
      </c>
      <c r="F279" s="11" t="s">
        <v>176</v>
      </c>
      <c r="G279" s="31">
        <f>90+256.65-52.32</f>
        <v>294.33</v>
      </c>
      <c r="H279" s="38">
        <v>90</v>
      </c>
      <c r="I279" s="38">
        <v>90</v>
      </c>
    </row>
    <row r="280" spans="1:9" hidden="1" x14ac:dyDescent="0.25">
      <c r="A280" s="36"/>
      <c r="B280" s="48"/>
      <c r="C280" s="11"/>
      <c r="D280" s="11"/>
      <c r="E280" s="11"/>
      <c r="F280" s="11"/>
      <c r="G280" s="38"/>
      <c r="H280" s="38"/>
      <c r="I280" s="38"/>
    </row>
    <row r="281" spans="1:9" ht="16.2" customHeight="1" x14ac:dyDescent="0.25">
      <c r="A281" s="36" t="s">
        <v>353</v>
      </c>
      <c r="B281" s="48">
        <v>951</v>
      </c>
      <c r="C281" s="11" t="s">
        <v>347</v>
      </c>
      <c r="D281" s="11" t="s">
        <v>144</v>
      </c>
      <c r="E281" s="11" t="s">
        <v>22</v>
      </c>
      <c r="F281" s="11" t="s">
        <v>367</v>
      </c>
      <c r="G281" s="38">
        <f>G282+G284</f>
        <v>266</v>
      </c>
      <c r="H281" s="38">
        <f>H282+H284</f>
        <v>0</v>
      </c>
      <c r="I281" s="38">
        <f>I282+I284</f>
        <v>0</v>
      </c>
    </row>
    <row r="282" spans="1:9" ht="27.6" x14ac:dyDescent="0.25">
      <c r="A282" s="35" t="s">
        <v>174</v>
      </c>
      <c r="B282" s="48">
        <v>951</v>
      </c>
      <c r="C282" s="11" t="s">
        <v>347</v>
      </c>
      <c r="D282" s="11" t="s">
        <v>144</v>
      </c>
      <c r="E282" s="11" t="s">
        <v>22</v>
      </c>
      <c r="F282" s="11" t="s">
        <v>146</v>
      </c>
      <c r="G282" s="38">
        <f>G283</f>
        <v>266</v>
      </c>
      <c r="H282" s="38">
        <f>H283</f>
        <v>0</v>
      </c>
      <c r="I282" s="38">
        <f>I283</f>
        <v>0</v>
      </c>
    </row>
    <row r="283" spans="1:9" ht="43.95" customHeight="1" x14ac:dyDescent="0.25">
      <c r="A283" s="36" t="s">
        <v>175</v>
      </c>
      <c r="B283" s="48">
        <v>951</v>
      </c>
      <c r="C283" s="11" t="s">
        <v>347</v>
      </c>
      <c r="D283" s="11" t="s">
        <v>144</v>
      </c>
      <c r="E283" s="11" t="s">
        <v>22</v>
      </c>
      <c r="F283" s="11" t="s">
        <v>176</v>
      </c>
      <c r="G283" s="31">
        <v>266</v>
      </c>
      <c r="H283" s="31">
        <v>0</v>
      </c>
      <c r="I283" s="31">
        <v>0</v>
      </c>
    </row>
    <row r="284" spans="1:9" ht="41.4" hidden="1" x14ac:dyDescent="0.25">
      <c r="A284" s="36" t="s">
        <v>528</v>
      </c>
      <c r="B284" s="48" t="s">
        <v>164</v>
      </c>
      <c r="C284" s="11" t="s">
        <v>347</v>
      </c>
      <c r="D284" s="11" t="s">
        <v>144</v>
      </c>
      <c r="E284" s="11" t="s">
        <v>22</v>
      </c>
      <c r="F284" s="11" t="s">
        <v>529</v>
      </c>
      <c r="G284" s="38">
        <f>G285</f>
        <v>0</v>
      </c>
      <c r="H284" s="38">
        <f>H285</f>
        <v>0</v>
      </c>
      <c r="I284" s="38">
        <f>I285</f>
        <v>0</v>
      </c>
    </row>
    <row r="285" spans="1:9" hidden="1" x14ac:dyDescent="0.25">
      <c r="A285" s="36" t="s">
        <v>530</v>
      </c>
      <c r="B285" s="48" t="s">
        <v>164</v>
      </c>
      <c r="C285" s="11" t="s">
        <v>347</v>
      </c>
      <c r="D285" s="11" t="s">
        <v>144</v>
      </c>
      <c r="E285" s="11" t="s">
        <v>22</v>
      </c>
      <c r="F285" s="11" t="s">
        <v>531</v>
      </c>
      <c r="G285" s="38"/>
      <c r="H285" s="38"/>
      <c r="I285" s="38"/>
    </row>
    <row r="286" spans="1:9" ht="27.6" x14ac:dyDescent="0.25">
      <c r="A286" s="267" t="s">
        <v>328</v>
      </c>
      <c r="B286" s="268">
        <v>951</v>
      </c>
      <c r="C286" s="269" t="s">
        <v>347</v>
      </c>
      <c r="D286" s="269" t="s">
        <v>347</v>
      </c>
      <c r="E286" s="269" t="s">
        <v>290</v>
      </c>
      <c r="F286" s="269" t="s">
        <v>367</v>
      </c>
      <c r="G286" s="270">
        <f t="shared" ref="G286:I287" si="48">G287</f>
        <v>1.81717</v>
      </c>
      <c r="H286" s="270">
        <f t="shared" si="48"/>
        <v>1.87869</v>
      </c>
      <c r="I286" s="270">
        <f t="shared" si="48"/>
        <v>1.95384</v>
      </c>
    </row>
    <row r="287" spans="1:9" ht="27.6" x14ac:dyDescent="0.25">
      <c r="A287" s="35" t="s">
        <v>140</v>
      </c>
      <c r="B287" s="48">
        <v>951</v>
      </c>
      <c r="C287" s="11" t="s">
        <v>347</v>
      </c>
      <c r="D287" s="11" t="s">
        <v>347</v>
      </c>
      <c r="E287" s="11" t="s">
        <v>7</v>
      </c>
      <c r="F287" s="11" t="s">
        <v>367</v>
      </c>
      <c r="G287" s="38">
        <f t="shared" si="48"/>
        <v>1.81717</v>
      </c>
      <c r="H287" s="38">
        <f t="shared" si="48"/>
        <v>1.87869</v>
      </c>
      <c r="I287" s="38">
        <f t="shared" si="48"/>
        <v>1.95384</v>
      </c>
    </row>
    <row r="288" spans="1:9" ht="41.4" x14ac:dyDescent="0.25">
      <c r="A288" s="35" t="s">
        <v>141</v>
      </c>
      <c r="B288" s="48">
        <v>951</v>
      </c>
      <c r="C288" s="11" t="s">
        <v>347</v>
      </c>
      <c r="D288" s="11" t="s">
        <v>347</v>
      </c>
      <c r="E288" s="11" t="s">
        <v>8</v>
      </c>
      <c r="F288" s="11" t="s">
        <v>367</v>
      </c>
      <c r="G288" s="38">
        <f>G289+G294</f>
        <v>1.81717</v>
      </c>
      <c r="H288" s="38">
        <f>H289+H294</f>
        <v>1.87869</v>
      </c>
      <c r="I288" s="38">
        <f>I289+I294</f>
        <v>1.95384</v>
      </c>
    </row>
    <row r="289" spans="1:9" ht="41.4" hidden="1" x14ac:dyDescent="0.25">
      <c r="A289" s="35" t="s">
        <v>348</v>
      </c>
      <c r="B289" s="48">
        <v>951</v>
      </c>
      <c r="C289" s="11" t="s">
        <v>347</v>
      </c>
      <c r="D289" s="11" t="s">
        <v>347</v>
      </c>
      <c r="E289" s="11" t="s">
        <v>11</v>
      </c>
      <c r="F289" s="11" t="s">
        <v>367</v>
      </c>
      <c r="G289" s="38">
        <f>G290+G292</f>
        <v>0</v>
      </c>
      <c r="H289" s="38">
        <f>H290+H292</f>
        <v>0</v>
      </c>
      <c r="I289" s="38">
        <f>I290+I292</f>
        <v>0</v>
      </c>
    </row>
    <row r="290" spans="1:9" ht="72" hidden="1" customHeight="1" x14ac:dyDescent="0.25">
      <c r="A290" s="35" t="s">
        <v>171</v>
      </c>
      <c r="B290" s="48">
        <v>951</v>
      </c>
      <c r="C290" s="11" t="s">
        <v>347</v>
      </c>
      <c r="D290" s="11" t="s">
        <v>347</v>
      </c>
      <c r="E290" s="11" t="s">
        <v>11</v>
      </c>
      <c r="F290" s="11" t="s">
        <v>142</v>
      </c>
      <c r="G290" s="38">
        <f>G291</f>
        <v>0</v>
      </c>
      <c r="H290" s="38">
        <f>H291</f>
        <v>0</v>
      </c>
      <c r="I290" s="38">
        <f>I291</f>
        <v>0</v>
      </c>
    </row>
    <row r="291" spans="1:9" ht="27.6" hidden="1" x14ac:dyDescent="0.25">
      <c r="A291" s="36" t="s">
        <v>173</v>
      </c>
      <c r="B291" s="48">
        <v>951</v>
      </c>
      <c r="C291" s="11" t="s">
        <v>347</v>
      </c>
      <c r="D291" s="11" t="s">
        <v>347</v>
      </c>
      <c r="E291" s="11" t="s">
        <v>11</v>
      </c>
      <c r="F291" s="11" t="s">
        <v>172</v>
      </c>
      <c r="G291" s="47">
        <v>0</v>
      </c>
      <c r="H291" s="47">
        <v>0</v>
      </c>
      <c r="I291" s="47">
        <v>0</v>
      </c>
    </row>
    <row r="292" spans="1:9" ht="27.6" hidden="1" x14ac:dyDescent="0.25">
      <c r="A292" s="35" t="s">
        <v>174</v>
      </c>
      <c r="B292" s="48">
        <v>951</v>
      </c>
      <c r="C292" s="11" t="s">
        <v>347</v>
      </c>
      <c r="D292" s="11" t="s">
        <v>347</v>
      </c>
      <c r="E292" s="11" t="s">
        <v>11</v>
      </c>
      <c r="F292" s="11" t="s">
        <v>146</v>
      </c>
      <c r="G292" s="38">
        <f>G293</f>
        <v>0</v>
      </c>
      <c r="H292" s="38">
        <f>H293</f>
        <v>0</v>
      </c>
      <c r="I292" s="38">
        <f>I293</f>
        <v>0</v>
      </c>
    </row>
    <row r="293" spans="1:9" ht="41.4" hidden="1" x14ac:dyDescent="0.25">
      <c r="A293" s="36" t="s">
        <v>175</v>
      </c>
      <c r="B293" s="48">
        <v>951</v>
      </c>
      <c r="C293" s="11" t="s">
        <v>347</v>
      </c>
      <c r="D293" s="11" t="s">
        <v>347</v>
      </c>
      <c r="E293" s="11" t="s">
        <v>11</v>
      </c>
      <c r="F293" s="11" t="s">
        <v>176</v>
      </c>
      <c r="G293" s="47">
        <v>0</v>
      </c>
      <c r="H293" s="47">
        <v>0</v>
      </c>
      <c r="I293" s="47">
        <v>0</v>
      </c>
    </row>
    <row r="294" spans="1:9" ht="69" x14ac:dyDescent="0.25">
      <c r="A294" s="36" t="s">
        <v>639</v>
      </c>
      <c r="B294" s="48" t="s">
        <v>164</v>
      </c>
      <c r="C294" s="11" t="s">
        <v>347</v>
      </c>
      <c r="D294" s="11" t="s">
        <v>347</v>
      </c>
      <c r="E294" s="11" t="s">
        <v>23</v>
      </c>
      <c r="F294" s="11" t="s">
        <v>367</v>
      </c>
      <c r="G294" s="38">
        <f t="shared" ref="G294:I295" si="49">G295</f>
        <v>1.81717</v>
      </c>
      <c r="H294" s="38">
        <f t="shared" si="49"/>
        <v>1.87869</v>
      </c>
      <c r="I294" s="38">
        <f t="shared" si="49"/>
        <v>1.95384</v>
      </c>
    </row>
    <row r="295" spans="1:9" ht="83.7" customHeight="1" x14ac:dyDescent="0.25">
      <c r="A295" s="36" t="s">
        <v>326</v>
      </c>
      <c r="B295" s="48" t="s">
        <v>164</v>
      </c>
      <c r="C295" s="11" t="s">
        <v>347</v>
      </c>
      <c r="D295" s="11" t="s">
        <v>347</v>
      </c>
      <c r="E295" s="11" t="s">
        <v>23</v>
      </c>
      <c r="F295" s="11" t="s">
        <v>142</v>
      </c>
      <c r="G295" s="38">
        <f t="shared" si="49"/>
        <v>1.81717</v>
      </c>
      <c r="H295" s="38">
        <f t="shared" si="49"/>
        <v>1.87869</v>
      </c>
      <c r="I295" s="38">
        <f t="shared" si="49"/>
        <v>1.95384</v>
      </c>
    </row>
    <row r="296" spans="1:9" ht="27.6" x14ac:dyDescent="0.25">
      <c r="A296" s="36" t="s">
        <v>173</v>
      </c>
      <c r="B296" s="48" t="s">
        <v>164</v>
      </c>
      <c r="C296" s="11" t="s">
        <v>347</v>
      </c>
      <c r="D296" s="11" t="s">
        <v>347</v>
      </c>
      <c r="E296" s="11" t="s">
        <v>23</v>
      </c>
      <c r="F296" s="11" t="s">
        <v>172</v>
      </c>
      <c r="G296" s="31">
        <f>1.78737+0.0298</f>
        <v>1.81717</v>
      </c>
      <c r="H296" s="38">
        <v>1.87869</v>
      </c>
      <c r="I296" s="38">
        <v>1.95384</v>
      </c>
    </row>
    <row r="297" spans="1:9" ht="27.6" hidden="1" x14ac:dyDescent="0.25">
      <c r="A297" s="36" t="s">
        <v>174</v>
      </c>
      <c r="B297" s="48" t="s">
        <v>552</v>
      </c>
      <c r="C297" s="11" t="s">
        <v>347</v>
      </c>
      <c r="D297" s="11" t="s">
        <v>347</v>
      </c>
      <c r="E297" s="11" t="s">
        <v>23</v>
      </c>
      <c r="F297" s="11" t="s">
        <v>146</v>
      </c>
      <c r="G297" s="38">
        <f>G298</f>
        <v>0</v>
      </c>
      <c r="H297" s="38">
        <f>H298</f>
        <v>0</v>
      </c>
      <c r="I297" s="38">
        <f>I298</f>
        <v>0</v>
      </c>
    </row>
    <row r="298" spans="1:9" ht="41.4" hidden="1" x14ac:dyDescent="0.25">
      <c r="A298" s="36" t="s">
        <v>175</v>
      </c>
      <c r="B298" s="48" t="s">
        <v>553</v>
      </c>
      <c r="C298" s="11" t="s">
        <v>347</v>
      </c>
      <c r="D298" s="11" t="s">
        <v>347</v>
      </c>
      <c r="E298" s="11" t="s">
        <v>23</v>
      </c>
      <c r="F298" s="11" t="s">
        <v>176</v>
      </c>
      <c r="G298" s="38"/>
      <c r="H298" s="38"/>
      <c r="I298" s="38"/>
    </row>
    <row r="299" spans="1:9" x14ac:dyDescent="0.25">
      <c r="A299" s="275" t="s">
        <v>957</v>
      </c>
      <c r="B299" s="273" t="s">
        <v>164</v>
      </c>
      <c r="C299" s="274" t="s">
        <v>150</v>
      </c>
      <c r="D299" s="274" t="s">
        <v>138</v>
      </c>
      <c r="E299" s="274" t="s">
        <v>290</v>
      </c>
      <c r="F299" s="274" t="s">
        <v>367</v>
      </c>
      <c r="G299" s="266">
        <f t="shared" ref="G299:I304" si="50">G300</f>
        <v>886</v>
      </c>
      <c r="H299" s="266">
        <f t="shared" si="50"/>
        <v>1080</v>
      </c>
      <c r="I299" s="266">
        <f t="shared" si="50"/>
        <v>1080</v>
      </c>
    </row>
    <row r="300" spans="1:9" ht="27.6" x14ac:dyDescent="0.25">
      <c r="A300" s="267" t="s">
        <v>958</v>
      </c>
      <c r="B300" s="268" t="s">
        <v>164</v>
      </c>
      <c r="C300" s="269" t="s">
        <v>150</v>
      </c>
      <c r="D300" s="269" t="s">
        <v>347</v>
      </c>
      <c r="E300" s="269" t="s">
        <v>290</v>
      </c>
      <c r="F300" s="269" t="s">
        <v>367</v>
      </c>
      <c r="G300" s="270">
        <f>G301+G308</f>
        <v>886</v>
      </c>
      <c r="H300" s="270">
        <f>H301+H308</f>
        <v>1080</v>
      </c>
      <c r="I300" s="270">
        <f>I301+I308</f>
        <v>1080</v>
      </c>
    </row>
    <row r="301" spans="1:9" ht="27.6" x14ac:dyDescent="0.25">
      <c r="A301" s="12" t="s">
        <v>140</v>
      </c>
      <c r="B301" s="4" t="s">
        <v>164</v>
      </c>
      <c r="C301" s="7" t="s">
        <v>150</v>
      </c>
      <c r="D301" s="7" t="s">
        <v>347</v>
      </c>
      <c r="E301" s="7" t="s">
        <v>7</v>
      </c>
      <c r="F301" s="7" t="s">
        <v>367</v>
      </c>
      <c r="G301" s="31">
        <f t="shared" si="50"/>
        <v>431.0548</v>
      </c>
      <c r="H301" s="31">
        <f t="shared" si="50"/>
        <v>1080</v>
      </c>
      <c r="I301" s="31">
        <f t="shared" si="50"/>
        <v>1080</v>
      </c>
    </row>
    <row r="302" spans="1:9" ht="41.4" x14ac:dyDescent="0.25">
      <c r="A302" s="3" t="s">
        <v>141</v>
      </c>
      <c r="B302" s="4" t="s">
        <v>164</v>
      </c>
      <c r="C302" s="7" t="s">
        <v>150</v>
      </c>
      <c r="D302" s="7" t="s">
        <v>347</v>
      </c>
      <c r="E302" s="7" t="s">
        <v>8</v>
      </c>
      <c r="F302" s="7" t="s">
        <v>367</v>
      </c>
      <c r="G302" s="31">
        <f t="shared" si="50"/>
        <v>431.0548</v>
      </c>
      <c r="H302" s="31">
        <f t="shared" si="50"/>
        <v>1080</v>
      </c>
      <c r="I302" s="31">
        <f t="shared" si="50"/>
        <v>1080</v>
      </c>
    </row>
    <row r="303" spans="1:9" ht="27.6" x14ac:dyDescent="0.25">
      <c r="A303" s="3" t="s">
        <v>959</v>
      </c>
      <c r="B303" s="4" t="s">
        <v>164</v>
      </c>
      <c r="C303" s="7" t="s">
        <v>150</v>
      </c>
      <c r="D303" s="7" t="s">
        <v>347</v>
      </c>
      <c r="E303" s="7" t="s">
        <v>949</v>
      </c>
      <c r="F303" s="7" t="s">
        <v>367</v>
      </c>
      <c r="G303" s="31">
        <f t="shared" si="50"/>
        <v>431.0548</v>
      </c>
      <c r="H303" s="31">
        <f t="shared" si="50"/>
        <v>1080</v>
      </c>
      <c r="I303" s="31">
        <f t="shared" si="50"/>
        <v>1080</v>
      </c>
    </row>
    <row r="304" spans="1:9" ht="27.6" x14ac:dyDescent="0.25">
      <c r="A304" s="3" t="s">
        <v>174</v>
      </c>
      <c r="B304" s="4" t="s">
        <v>164</v>
      </c>
      <c r="C304" s="7" t="s">
        <v>150</v>
      </c>
      <c r="D304" s="7" t="s">
        <v>347</v>
      </c>
      <c r="E304" s="7" t="s">
        <v>949</v>
      </c>
      <c r="F304" s="7" t="s">
        <v>146</v>
      </c>
      <c r="G304" s="31">
        <f t="shared" si="50"/>
        <v>431.0548</v>
      </c>
      <c r="H304" s="31">
        <f t="shared" si="50"/>
        <v>1080</v>
      </c>
      <c r="I304" s="31">
        <f t="shared" si="50"/>
        <v>1080</v>
      </c>
    </row>
    <row r="305" spans="1:13" ht="41.4" x14ac:dyDescent="0.25">
      <c r="A305" s="12" t="s">
        <v>175</v>
      </c>
      <c r="B305" s="4" t="s">
        <v>164</v>
      </c>
      <c r="C305" s="7" t="s">
        <v>150</v>
      </c>
      <c r="D305" s="7" t="s">
        <v>347</v>
      </c>
      <c r="E305" s="7" t="s">
        <v>949</v>
      </c>
      <c r="F305" s="7" t="s">
        <v>176</v>
      </c>
      <c r="G305" s="31">
        <f>'5'!D259</f>
        <v>431.0548</v>
      </c>
      <c r="H305" s="31">
        <v>1080</v>
      </c>
      <c r="I305" s="31">
        <v>1080</v>
      </c>
    </row>
    <row r="306" spans="1:13" ht="27.6" x14ac:dyDescent="0.25">
      <c r="A306" s="12" t="s">
        <v>1036</v>
      </c>
      <c r="B306" s="4" t="s">
        <v>164</v>
      </c>
      <c r="C306" s="7" t="s">
        <v>150</v>
      </c>
      <c r="D306" s="7" t="s">
        <v>347</v>
      </c>
      <c r="E306" s="7" t="s">
        <v>1035</v>
      </c>
      <c r="F306" s="7" t="s">
        <v>367</v>
      </c>
      <c r="G306" s="31">
        <f t="shared" ref="G306:I307" si="51">G307</f>
        <v>454.9452</v>
      </c>
      <c r="H306" s="31">
        <f t="shared" si="51"/>
        <v>0</v>
      </c>
      <c r="I306" s="31">
        <f t="shared" si="51"/>
        <v>0</v>
      </c>
    </row>
    <row r="307" spans="1:13" x14ac:dyDescent="0.25">
      <c r="A307" s="36" t="s">
        <v>185</v>
      </c>
      <c r="B307" s="4" t="s">
        <v>164</v>
      </c>
      <c r="C307" s="7" t="s">
        <v>150</v>
      </c>
      <c r="D307" s="7" t="s">
        <v>347</v>
      </c>
      <c r="E307" s="7" t="s">
        <v>1035</v>
      </c>
      <c r="F307" s="7" t="s">
        <v>186</v>
      </c>
      <c r="G307" s="31">
        <f t="shared" si="51"/>
        <v>454.9452</v>
      </c>
      <c r="H307" s="31">
        <f t="shared" si="51"/>
        <v>0</v>
      </c>
      <c r="I307" s="31">
        <f t="shared" si="51"/>
        <v>0</v>
      </c>
      <c r="J307" s="31">
        <f>J308</f>
        <v>0</v>
      </c>
    </row>
    <row r="308" spans="1:13" x14ac:dyDescent="0.25">
      <c r="A308" s="36" t="s">
        <v>274</v>
      </c>
      <c r="B308" s="4" t="s">
        <v>164</v>
      </c>
      <c r="C308" s="7" t="s">
        <v>150</v>
      </c>
      <c r="D308" s="7" t="s">
        <v>347</v>
      </c>
      <c r="E308" s="7" t="s">
        <v>1035</v>
      </c>
      <c r="F308" s="7" t="s">
        <v>407</v>
      </c>
      <c r="G308" s="31">
        <f>'5'!D260</f>
        <v>454.9452</v>
      </c>
      <c r="H308" s="31">
        <v>0</v>
      </c>
      <c r="I308" s="31">
        <v>0</v>
      </c>
    </row>
    <row r="309" spans="1:13" x14ac:dyDescent="0.25">
      <c r="A309" s="264" t="s">
        <v>349</v>
      </c>
      <c r="B309" s="265">
        <v>951</v>
      </c>
      <c r="C309" s="265" t="s">
        <v>350</v>
      </c>
      <c r="D309" s="265" t="s">
        <v>138</v>
      </c>
      <c r="E309" s="265" t="s">
        <v>290</v>
      </c>
      <c r="F309" s="265" t="s">
        <v>367</v>
      </c>
      <c r="G309" s="266">
        <f>G321+G348</f>
        <v>21690.062809999999</v>
      </c>
      <c r="H309" s="266">
        <f>H321+H348</f>
        <v>15643.976009999998</v>
      </c>
      <c r="I309" s="266">
        <f>I321+I348</f>
        <v>15732.654009999998</v>
      </c>
      <c r="J309" s="70">
        <f>3028.917+17032.56201</f>
        <v>20061.479010000003</v>
      </c>
      <c r="K309" s="101"/>
      <c r="L309" s="101"/>
      <c r="M309" s="101">
        <f>I309+I658</f>
        <v>486734.38764000003</v>
      </c>
    </row>
    <row r="310" spans="1:13" hidden="1" x14ac:dyDescent="0.25">
      <c r="A310" s="145" t="s">
        <v>160</v>
      </c>
      <c r="B310" s="49">
        <v>951</v>
      </c>
      <c r="C310" s="143" t="s">
        <v>350</v>
      </c>
      <c r="D310" s="143" t="s">
        <v>139</v>
      </c>
      <c r="E310" s="49" t="s">
        <v>290</v>
      </c>
      <c r="F310" s="49" t="s">
        <v>367</v>
      </c>
      <c r="G310" s="34">
        <f>G311</f>
        <v>0</v>
      </c>
      <c r="H310" s="34">
        <f>H311</f>
        <v>0</v>
      </c>
      <c r="I310" s="34">
        <f>I311</f>
        <v>0</v>
      </c>
    </row>
    <row r="311" spans="1:13" ht="27.6" hidden="1" x14ac:dyDescent="0.25">
      <c r="A311" s="146" t="s">
        <v>262</v>
      </c>
      <c r="B311" s="49">
        <v>951</v>
      </c>
      <c r="C311" s="143" t="s">
        <v>350</v>
      </c>
      <c r="D311" s="143" t="s">
        <v>139</v>
      </c>
      <c r="E311" s="143" t="s">
        <v>51</v>
      </c>
      <c r="F311" s="143" t="s">
        <v>367</v>
      </c>
      <c r="G311" s="34">
        <f>G312+G315</f>
        <v>0</v>
      </c>
      <c r="H311" s="34">
        <f>H312+H315</f>
        <v>0</v>
      </c>
      <c r="I311" s="34">
        <f>I312+I315</f>
        <v>0</v>
      </c>
    </row>
    <row r="312" spans="1:13" ht="27.6" hidden="1" x14ac:dyDescent="0.25">
      <c r="A312" s="142" t="s">
        <v>200</v>
      </c>
      <c r="B312" s="49" t="s">
        <v>164</v>
      </c>
      <c r="C312" s="143" t="s">
        <v>350</v>
      </c>
      <c r="D312" s="143" t="s">
        <v>139</v>
      </c>
      <c r="E312" s="143" t="s">
        <v>52</v>
      </c>
      <c r="F312" s="143" t="s">
        <v>367</v>
      </c>
      <c r="G312" s="34">
        <f t="shared" ref="G312:I313" si="52">G313</f>
        <v>0</v>
      </c>
      <c r="H312" s="34">
        <f t="shared" si="52"/>
        <v>0</v>
      </c>
      <c r="I312" s="34">
        <f t="shared" si="52"/>
        <v>0</v>
      </c>
    </row>
    <row r="313" spans="1:13" ht="41.4" hidden="1" x14ac:dyDescent="0.25">
      <c r="A313" s="142" t="s">
        <v>197</v>
      </c>
      <c r="B313" s="49" t="s">
        <v>164</v>
      </c>
      <c r="C313" s="143" t="s">
        <v>350</v>
      </c>
      <c r="D313" s="143" t="s">
        <v>139</v>
      </c>
      <c r="E313" s="143" t="s">
        <v>52</v>
      </c>
      <c r="F313" s="143" t="s">
        <v>198</v>
      </c>
      <c r="G313" s="34">
        <f t="shared" si="52"/>
        <v>0</v>
      </c>
      <c r="H313" s="34">
        <f t="shared" si="52"/>
        <v>0</v>
      </c>
      <c r="I313" s="34">
        <f t="shared" si="52"/>
        <v>0</v>
      </c>
    </row>
    <row r="314" spans="1:13" hidden="1" x14ac:dyDescent="0.25">
      <c r="A314" s="142" t="s">
        <v>199</v>
      </c>
      <c r="B314" s="49" t="s">
        <v>164</v>
      </c>
      <c r="C314" s="143" t="s">
        <v>350</v>
      </c>
      <c r="D314" s="143" t="s">
        <v>139</v>
      </c>
      <c r="E314" s="143" t="s">
        <v>55</v>
      </c>
      <c r="F314" s="143" t="s">
        <v>261</v>
      </c>
      <c r="G314" s="34"/>
      <c r="H314" s="34"/>
      <c r="I314" s="34"/>
    </row>
    <row r="315" spans="1:13" ht="27.6" hidden="1" x14ac:dyDescent="0.25">
      <c r="A315" s="142" t="s">
        <v>201</v>
      </c>
      <c r="B315" s="49" t="s">
        <v>164</v>
      </c>
      <c r="C315" s="143" t="s">
        <v>350</v>
      </c>
      <c r="D315" s="143" t="s">
        <v>139</v>
      </c>
      <c r="E315" s="143" t="s">
        <v>52</v>
      </c>
      <c r="F315" s="143" t="s">
        <v>367</v>
      </c>
      <c r="G315" s="34">
        <f t="shared" ref="G315:I316" si="53">G316</f>
        <v>0</v>
      </c>
      <c r="H315" s="34">
        <f t="shared" si="53"/>
        <v>0</v>
      </c>
      <c r="I315" s="34">
        <f t="shared" si="53"/>
        <v>0</v>
      </c>
    </row>
    <row r="316" spans="1:13" ht="41.4" hidden="1" x14ac:dyDescent="0.25">
      <c r="A316" s="142" t="s">
        <v>197</v>
      </c>
      <c r="B316" s="49" t="s">
        <v>164</v>
      </c>
      <c r="C316" s="143" t="s">
        <v>350</v>
      </c>
      <c r="D316" s="143" t="s">
        <v>139</v>
      </c>
      <c r="E316" s="143" t="s">
        <v>52</v>
      </c>
      <c r="F316" s="143" t="s">
        <v>198</v>
      </c>
      <c r="G316" s="34">
        <f t="shared" si="53"/>
        <v>0</v>
      </c>
      <c r="H316" s="34">
        <f t="shared" si="53"/>
        <v>0</v>
      </c>
      <c r="I316" s="34">
        <f t="shared" si="53"/>
        <v>0</v>
      </c>
    </row>
    <row r="317" spans="1:13" hidden="1" x14ac:dyDescent="0.25">
      <c r="A317" s="142" t="s">
        <v>199</v>
      </c>
      <c r="B317" s="49">
        <v>951</v>
      </c>
      <c r="C317" s="143" t="s">
        <v>350</v>
      </c>
      <c r="D317" s="143" t="s">
        <v>139</v>
      </c>
      <c r="E317" s="143" t="s">
        <v>56</v>
      </c>
      <c r="F317" s="143" t="s">
        <v>261</v>
      </c>
      <c r="G317" s="34"/>
      <c r="H317" s="34"/>
      <c r="I317" s="34"/>
    </row>
    <row r="318" spans="1:13" ht="41.4" hidden="1" x14ac:dyDescent="0.25">
      <c r="A318" s="22" t="s">
        <v>425</v>
      </c>
      <c r="B318" s="49" t="s">
        <v>164</v>
      </c>
      <c r="C318" s="143" t="s">
        <v>350</v>
      </c>
      <c r="D318" s="143" t="s">
        <v>350</v>
      </c>
      <c r="E318" s="143" t="s">
        <v>415</v>
      </c>
      <c r="F318" s="143" t="s">
        <v>367</v>
      </c>
      <c r="G318" s="34">
        <f t="shared" ref="G318:I319" si="54">G319</f>
        <v>0</v>
      </c>
      <c r="H318" s="34">
        <f t="shared" si="54"/>
        <v>0</v>
      </c>
      <c r="I318" s="34">
        <f t="shared" si="54"/>
        <v>0</v>
      </c>
    </row>
    <row r="319" spans="1:13" ht="27.6" hidden="1" x14ac:dyDescent="0.25">
      <c r="A319" s="35" t="s">
        <v>174</v>
      </c>
      <c r="B319" s="49" t="s">
        <v>164</v>
      </c>
      <c r="C319" s="143" t="s">
        <v>350</v>
      </c>
      <c r="D319" s="143" t="s">
        <v>350</v>
      </c>
      <c r="E319" s="143" t="s">
        <v>416</v>
      </c>
      <c r="F319" s="143" t="s">
        <v>146</v>
      </c>
      <c r="G319" s="34">
        <f t="shared" si="54"/>
        <v>0</v>
      </c>
      <c r="H319" s="34">
        <f t="shared" si="54"/>
        <v>0</v>
      </c>
      <c r="I319" s="34">
        <f t="shared" si="54"/>
        <v>0</v>
      </c>
    </row>
    <row r="320" spans="1:13" ht="41.4" hidden="1" x14ac:dyDescent="0.25">
      <c r="A320" s="142" t="s">
        <v>175</v>
      </c>
      <c r="B320" s="49" t="s">
        <v>164</v>
      </c>
      <c r="C320" s="143" t="s">
        <v>350</v>
      </c>
      <c r="D320" s="143" t="s">
        <v>350</v>
      </c>
      <c r="E320" s="143" t="s">
        <v>416</v>
      </c>
      <c r="F320" s="143" t="s">
        <v>176</v>
      </c>
      <c r="G320" s="34"/>
      <c r="H320" s="34"/>
      <c r="I320" s="34"/>
    </row>
    <row r="321" spans="1:13" ht="18.75" customHeight="1" x14ac:dyDescent="0.25">
      <c r="A321" s="267" t="s">
        <v>516</v>
      </c>
      <c r="B321" s="268" t="s">
        <v>164</v>
      </c>
      <c r="C321" s="269" t="s">
        <v>350</v>
      </c>
      <c r="D321" s="269" t="s">
        <v>144</v>
      </c>
      <c r="E321" s="269" t="s">
        <v>290</v>
      </c>
      <c r="F321" s="269" t="s">
        <v>367</v>
      </c>
      <c r="G321" s="270">
        <f>G322+G333+G337+G343+G345</f>
        <v>19453.752809999998</v>
      </c>
      <c r="H321" s="270">
        <f>H322+H333+H337+H343+H345</f>
        <v>13318.434009999999</v>
      </c>
      <c r="I321" s="270">
        <f>I322+I333+I337+I343+I345</f>
        <v>13318.434009999999</v>
      </c>
      <c r="K321" s="101"/>
      <c r="L321" s="101"/>
      <c r="M321" s="101">
        <f>I321+I746</f>
        <v>34208.60901</v>
      </c>
    </row>
    <row r="322" spans="1:13" ht="41.4" x14ac:dyDescent="0.25">
      <c r="A322" s="22" t="s">
        <v>884</v>
      </c>
      <c r="B322" s="109" t="s">
        <v>164</v>
      </c>
      <c r="C322" s="50" t="s">
        <v>350</v>
      </c>
      <c r="D322" s="50" t="s">
        <v>144</v>
      </c>
      <c r="E322" s="50" t="s">
        <v>290</v>
      </c>
      <c r="F322" s="50" t="s">
        <v>367</v>
      </c>
      <c r="G322" s="46">
        <f>G323</f>
        <v>16975.132799999999</v>
      </c>
      <c r="H322" s="46">
        <f>H323</f>
        <v>12308.332999999999</v>
      </c>
      <c r="I322" s="46">
        <f>I323</f>
        <v>12308.332999999999</v>
      </c>
    </row>
    <row r="323" spans="1:13" ht="57" customHeight="1" x14ac:dyDescent="0.25">
      <c r="A323" s="146" t="s">
        <v>778</v>
      </c>
      <c r="B323" s="49" t="s">
        <v>164</v>
      </c>
      <c r="C323" s="143" t="s">
        <v>350</v>
      </c>
      <c r="D323" s="143" t="s">
        <v>144</v>
      </c>
      <c r="E323" s="143" t="s">
        <v>70</v>
      </c>
      <c r="F323" s="143" t="s">
        <v>367</v>
      </c>
      <c r="G323" s="34">
        <f>G324+G327+G330</f>
        <v>16975.132799999999</v>
      </c>
      <c r="H323" s="34">
        <f>H324+H327+H330</f>
        <v>12308.332999999999</v>
      </c>
      <c r="I323" s="34">
        <f>I324+I327+I330</f>
        <v>12308.332999999999</v>
      </c>
    </row>
    <row r="324" spans="1:13" ht="27.6" hidden="1" x14ac:dyDescent="0.25">
      <c r="A324" s="142" t="s">
        <v>718</v>
      </c>
      <c r="B324" s="49" t="s">
        <v>164</v>
      </c>
      <c r="C324" s="143" t="s">
        <v>350</v>
      </c>
      <c r="D324" s="143" t="s">
        <v>144</v>
      </c>
      <c r="E324" s="143" t="s">
        <v>70</v>
      </c>
      <c r="F324" s="143" t="s">
        <v>367</v>
      </c>
      <c r="G324" s="34">
        <f t="shared" ref="G324:I325" si="55">G325</f>
        <v>0</v>
      </c>
      <c r="H324" s="34">
        <f t="shared" si="55"/>
        <v>0</v>
      </c>
      <c r="I324" s="34">
        <f t="shared" si="55"/>
        <v>0</v>
      </c>
    </row>
    <row r="325" spans="1:13" ht="41.4" hidden="1" x14ac:dyDescent="0.25">
      <c r="A325" s="142" t="s">
        <v>197</v>
      </c>
      <c r="B325" s="49" t="s">
        <v>164</v>
      </c>
      <c r="C325" s="143" t="s">
        <v>350</v>
      </c>
      <c r="D325" s="143" t="s">
        <v>144</v>
      </c>
      <c r="E325" s="143" t="s">
        <v>70</v>
      </c>
      <c r="F325" s="143" t="s">
        <v>198</v>
      </c>
      <c r="G325" s="34">
        <f t="shared" si="55"/>
        <v>0</v>
      </c>
      <c r="H325" s="34">
        <f t="shared" si="55"/>
        <v>0</v>
      </c>
      <c r="I325" s="34">
        <f t="shared" si="55"/>
        <v>0</v>
      </c>
    </row>
    <row r="326" spans="1:13" hidden="1" x14ac:dyDescent="0.25">
      <c r="A326" s="142" t="s">
        <v>199</v>
      </c>
      <c r="B326" s="49" t="s">
        <v>164</v>
      </c>
      <c r="C326" s="143" t="s">
        <v>350</v>
      </c>
      <c r="D326" s="143" t="s">
        <v>144</v>
      </c>
      <c r="E326" s="143" t="s">
        <v>70</v>
      </c>
      <c r="F326" s="143" t="s">
        <v>261</v>
      </c>
      <c r="G326" s="38"/>
      <c r="H326" s="38"/>
      <c r="I326" s="38"/>
    </row>
    <row r="327" spans="1:13" ht="29.4" customHeight="1" x14ac:dyDescent="0.25">
      <c r="A327" s="142" t="s">
        <v>917</v>
      </c>
      <c r="B327" s="49" t="s">
        <v>164</v>
      </c>
      <c r="C327" s="143" t="s">
        <v>350</v>
      </c>
      <c r="D327" s="143" t="s">
        <v>144</v>
      </c>
      <c r="E327" s="11" t="s">
        <v>779</v>
      </c>
      <c r="F327" s="143" t="s">
        <v>367</v>
      </c>
      <c r="G327" s="346">
        <f t="shared" ref="G327:I328" si="56">G328</f>
        <v>11232.588600000001</v>
      </c>
      <c r="H327" s="34">
        <f t="shared" si="56"/>
        <v>8679.2209999999995</v>
      </c>
      <c r="I327" s="34">
        <f t="shared" si="56"/>
        <v>8679.2209999999995</v>
      </c>
    </row>
    <row r="328" spans="1:13" ht="41.4" x14ac:dyDescent="0.25">
      <c r="A328" s="142" t="s">
        <v>197</v>
      </c>
      <c r="B328" s="49" t="s">
        <v>164</v>
      </c>
      <c r="C328" s="143" t="s">
        <v>350</v>
      </c>
      <c r="D328" s="143" t="s">
        <v>144</v>
      </c>
      <c r="E328" s="11" t="s">
        <v>779</v>
      </c>
      <c r="F328" s="143" t="s">
        <v>198</v>
      </c>
      <c r="G328" s="346">
        <f t="shared" si="56"/>
        <v>11232.588600000001</v>
      </c>
      <c r="H328" s="34">
        <f t="shared" si="56"/>
        <v>8679.2209999999995</v>
      </c>
      <c r="I328" s="34">
        <f t="shared" si="56"/>
        <v>8679.2209999999995</v>
      </c>
    </row>
    <row r="329" spans="1:13" x14ac:dyDescent="0.25">
      <c r="A329" s="142" t="s">
        <v>199</v>
      </c>
      <c r="B329" s="49" t="s">
        <v>164</v>
      </c>
      <c r="C329" s="143" t="s">
        <v>350</v>
      </c>
      <c r="D329" s="143" t="s">
        <v>144</v>
      </c>
      <c r="E329" s="11" t="s">
        <v>779</v>
      </c>
      <c r="F329" s="143" t="s">
        <v>261</v>
      </c>
      <c r="G329" s="31">
        <f>8679.221+372+1134.2+123.6+923.5676</f>
        <v>11232.588600000001</v>
      </c>
      <c r="H329" s="38">
        <v>8679.2209999999995</v>
      </c>
      <c r="I329" s="38">
        <v>8679.2209999999995</v>
      </c>
    </row>
    <row r="330" spans="1:13" ht="27.6" x14ac:dyDescent="0.25">
      <c r="A330" s="142" t="s">
        <v>918</v>
      </c>
      <c r="B330" s="49" t="s">
        <v>164</v>
      </c>
      <c r="C330" s="143" t="s">
        <v>350</v>
      </c>
      <c r="D330" s="143" t="s">
        <v>144</v>
      </c>
      <c r="E330" s="11" t="s">
        <v>780</v>
      </c>
      <c r="F330" s="143" t="s">
        <v>367</v>
      </c>
      <c r="G330" s="346">
        <f t="shared" ref="G330:I331" si="57">G331</f>
        <v>5742.5442000000003</v>
      </c>
      <c r="H330" s="34">
        <f t="shared" si="57"/>
        <v>3629.1120000000001</v>
      </c>
      <c r="I330" s="34">
        <f t="shared" si="57"/>
        <v>3629.1120000000001</v>
      </c>
    </row>
    <row r="331" spans="1:13" ht="41.4" x14ac:dyDescent="0.25">
      <c r="A331" s="142" t="s">
        <v>197</v>
      </c>
      <c r="B331" s="49" t="s">
        <v>164</v>
      </c>
      <c r="C331" s="143" t="s">
        <v>350</v>
      </c>
      <c r="D331" s="143" t="s">
        <v>144</v>
      </c>
      <c r="E331" s="11" t="s">
        <v>780</v>
      </c>
      <c r="F331" s="143" t="s">
        <v>198</v>
      </c>
      <c r="G331" s="346">
        <f t="shared" si="57"/>
        <v>5742.5442000000003</v>
      </c>
      <c r="H331" s="34">
        <f t="shared" si="57"/>
        <v>3629.1120000000001</v>
      </c>
      <c r="I331" s="34">
        <f t="shared" si="57"/>
        <v>3629.1120000000001</v>
      </c>
    </row>
    <row r="332" spans="1:13" x14ac:dyDescent="0.25">
      <c r="A332" s="142" t="s">
        <v>199</v>
      </c>
      <c r="B332" s="49" t="s">
        <v>164</v>
      </c>
      <c r="C332" s="143" t="s">
        <v>350</v>
      </c>
      <c r="D332" s="143" t="s">
        <v>144</v>
      </c>
      <c r="E332" s="11" t="s">
        <v>780</v>
      </c>
      <c r="F332" s="143" t="s">
        <v>261</v>
      </c>
      <c r="G332" s="31">
        <f>3629.112+300+352.9+56.3+1404.2322</f>
        <v>5742.5442000000003</v>
      </c>
      <c r="H332" s="38">
        <v>3629.1120000000001</v>
      </c>
      <c r="I332" s="38">
        <v>3629.1120000000001</v>
      </c>
    </row>
    <row r="333" spans="1:13" ht="14.4" hidden="1" x14ac:dyDescent="0.25">
      <c r="A333" s="147" t="s">
        <v>508</v>
      </c>
      <c r="B333" s="49" t="s">
        <v>164</v>
      </c>
      <c r="C333" s="143" t="s">
        <v>350</v>
      </c>
      <c r="D333" s="143" t="s">
        <v>144</v>
      </c>
      <c r="E333" s="53" t="s">
        <v>290</v>
      </c>
      <c r="F333" s="53" t="s">
        <v>367</v>
      </c>
      <c r="G333" s="377">
        <f>G334</f>
        <v>0</v>
      </c>
      <c r="H333" s="54">
        <f t="shared" ref="H333:I335" si="58">H334</f>
        <v>0</v>
      </c>
      <c r="I333" s="54">
        <f t="shared" si="58"/>
        <v>0</v>
      </c>
    </row>
    <row r="334" spans="1:13" ht="27.6" hidden="1" x14ac:dyDescent="0.25">
      <c r="A334" s="142" t="s">
        <v>517</v>
      </c>
      <c r="B334" s="49" t="s">
        <v>164</v>
      </c>
      <c r="C334" s="143" t="s">
        <v>350</v>
      </c>
      <c r="D334" s="143" t="s">
        <v>144</v>
      </c>
      <c r="E334" s="11" t="s">
        <v>290</v>
      </c>
      <c r="F334" s="11" t="s">
        <v>367</v>
      </c>
      <c r="G334" s="31">
        <f>G335</f>
        <v>0</v>
      </c>
      <c r="H334" s="38">
        <f t="shared" si="58"/>
        <v>0</v>
      </c>
      <c r="I334" s="38">
        <f t="shared" si="58"/>
        <v>0</v>
      </c>
    </row>
    <row r="335" spans="1:13" ht="41.4" hidden="1" x14ac:dyDescent="0.25">
      <c r="A335" s="142" t="s">
        <v>197</v>
      </c>
      <c r="B335" s="49" t="s">
        <v>164</v>
      </c>
      <c r="C335" s="143" t="s">
        <v>350</v>
      </c>
      <c r="D335" s="143" t="s">
        <v>144</v>
      </c>
      <c r="E335" s="11" t="s">
        <v>510</v>
      </c>
      <c r="F335" s="11" t="s">
        <v>198</v>
      </c>
      <c r="G335" s="31">
        <f>G336</f>
        <v>0</v>
      </c>
      <c r="H335" s="38">
        <f t="shared" si="58"/>
        <v>0</v>
      </c>
      <c r="I335" s="38">
        <f t="shared" si="58"/>
        <v>0</v>
      </c>
    </row>
    <row r="336" spans="1:13" hidden="1" x14ac:dyDescent="0.25">
      <c r="A336" s="142" t="s">
        <v>199</v>
      </c>
      <c r="B336" s="49" t="s">
        <v>164</v>
      </c>
      <c r="C336" s="143" t="s">
        <v>350</v>
      </c>
      <c r="D336" s="143" t="s">
        <v>144</v>
      </c>
      <c r="E336" s="11" t="s">
        <v>510</v>
      </c>
      <c r="F336" s="11" t="s">
        <v>261</v>
      </c>
      <c r="G336" s="31"/>
      <c r="H336" s="38"/>
      <c r="I336" s="38"/>
    </row>
    <row r="337" spans="1:13" ht="46.2" customHeight="1" x14ac:dyDescent="0.25">
      <c r="A337" s="22" t="s">
        <v>424</v>
      </c>
      <c r="B337" s="49" t="s">
        <v>164</v>
      </c>
      <c r="C337" s="143" t="s">
        <v>350</v>
      </c>
      <c r="D337" s="143" t="s">
        <v>144</v>
      </c>
      <c r="E337" s="50" t="s">
        <v>290</v>
      </c>
      <c r="F337" s="50" t="s">
        <v>367</v>
      </c>
      <c r="G337" s="318">
        <f>G338</f>
        <v>1010.10101</v>
      </c>
      <c r="H337" s="46">
        <f>H338</f>
        <v>1010.10101</v>
      </c>
      <c r="I337" s="46">
        <f>I338</f>
        <v>1010.10101</v>
      </c>
    </row>
    <row r="338" spans="1:13" ht="75" customHeight="1" x14ac:dyDescent="0.25">
      <c r="A338" s="147" t="s">
        <v>536</v>
      </c>
      <c r="B338" s="52" t="s">
        <v>164</v>
      </c>
      <c r="C338" s="53" t="s">
        <v>350</v>
      </c>
      <c r="D338" s="53" t="s">
        <v>144</v>
      </c>
      <c r="E338" s="53" t="s">
        <v>290</v>
      </c>
      <c r="F338" s="53" t="s">
        <v>367</v>
      </c>
      <c r="G338" s="377">
        <f>G339+G341</f>
        <v>1010.10101</v>
      </c>
      <c r="H338" s="54">
        <f>H339+H341</f>
        <v>1010.10101</v>
      </c>
      <c r="I338" s="54">
        <f>I339+I341</f>
        <v>1010.10101</v>
      </c>
    </row>
    <row r="339" spans="1:13" ht="69" x14ac:dyDescent="0.25">
      <c r="A339" s="35" t="s">
        <v>573</v>
      </c>
      <c r="B339" s="48" t="s">
        <v>164</v>
      </c>
      <c r="C339" s="11" t="s">
        <v>350</v>
      </c>
      <c r="D339" s="11" t="s">
        <v>144</v>
      </c>
      <c r="E339" s="11" t="s">
        <v>634</v>
      </c>
      <c r="F339" s="11" t="s">
        <v>198</v>
      </c>
      <c r="G339" s="38">
        <f>G340</f>
        <v>1000</v>
      </c>
      <c r="H339" s="38">
        <f>H340</f>
        <v>1000</v>
      </c>
      <c r="I339" s="38">
        <f>I340</f>
        <v>1000</v>
      </c>
    </row>
    <row r="340" spans="1:13" x14ac:dyDescent="0.25">
      <c r="A340" s="35" t="s">
        <v>199</v>
      </c>
      <c r="B340" s="48" t="s">
        <v>164</v>
      </c>
      <c r="C340" s="11" t="s">
        <v>350</v>
      </c>
      <c r="D340" s="11" t="s">
        <v>144</v>
      </c>
      <c r="E340" s="11" t="s">
        <v>634</v>
      </c>
      <c r="F340" s="11" t="s">
        <v>261</v>
      </c>
      <c r="G340" s="38">
        <v>1000</v>
      </c>
      <c r="H340" s="38">
        <v>1000</v>
      </c>
      <c r="I340" s="38">
        <v>1000</v>
      </c>
    </row>
    <row r="341" spans="1:13" ht="97.2" x14ac:dyDescent="0.25">
      <c r="A341" s="35" t="s">
        <v>574</v>
      </c>
      <c r="B341" s="48" t="s">
        <v>164</v>
      </c>
      <c r="C341" s="11" t="s">
        <v>350</v>
      </c>
      <c r="D341" s="11" t="s">
        <v>144</v>
      </c>
      <c r="E341" s="7" t="s">
        <v>980</v>
      </c>
      <c r="F341" s="11" t="s">
        <v>198</v>
      </c>
      <c r="G341" s="38">
        <f>G342</f>
        <v>10.10101</v>
      </c>
      <c r="H341" s="38">
        <f>H342</f>
        <v>10.10101</v>
      </c>
      <c r="I341" s="38">
        <f>I342</f>
        <v>10.10101</v>
      </c>
    </row>
    <row r="342" spans="1:13" x14ac:dyDescent="0.25">
      <c r="A342" s="35" t="s">
        <v>199</v>
      </c>
      <c r="B342" s="48" t="s">
        <v>164</v>
      </c>
      <c r="C342" s="11" t="s">
        <v>350</v>
      </c>
      <c r="D342" s="11" t="s">
        <v>144</v>
      </c>
      <c r="E342" s="7" t="s">
        <v>980</v>
      </c>
      <c r="F342" s="11" t="s">
        <v>261</v>
      </c>
      <c r="G342" s="38">
        <v>10.10101</v>
      </c>
      <c r="H342" s="38">
        <v>10.10101</v>
      </c>
      <c r="I342" s="38">
        <v>10.10101</v>
      </c>
    </row>
    <row r="343" spans="1:13" s="111" customFormat="1" ht="27.6" x14ac:dyDescent="0.3">
      <c r="A343" s="22" t="s">
        <v>718</v>
      </c>
      <c r="B343" s="109" t="s">
        <v>164</v>
      </c>
      <c r="C343" s="50" t="s">
        <v>350</v>
      </c>
      <c r="D343" s="50" t="s">
        <v>144</v>
      </c>
      <c r="E343" s="50" t="s">
        <v>1027</v>
      </c>
      <c r="F343" s="50" t="s">
        <v>198</v>
      </c>
      <c r="G343" s="46">
        <f>G344</f>
        <v>1200</v>
      </c>
      <c r="H343" s="46">
        <f>H344</f>
        <v>0</v>
      </c>
      <c r="I343" s="46">
        <f>I344</f>
        <v>0</v>
      </c>
    </row>
    <row r="344" spans="1:13" ht="41.4" x14ac:dyDescent="0.25">
      <c r="A344" s="35" t="s">
        <v>1026</v>
      </c>
      <c r="B344" s="48" t="s">
        <v>164</v>
      </c>
      <c r="C344" s="11" t="s">
        <v>350</v>
      </c>
      <c r="D344" s="11" t="s">
        <v>144</v>
      </c>
      <c r="E344" s="7" t="s">
        <v>1027</v>
      </c>
      <c r="F344" s="7" t="s">
        <v>261</v>
      </c>
      <c r="G344" s="31">
        <f>600+600</f>
        <v>1200</v>
      </c>
      <c r="H344" s="31">
        <v>0</v>
      </c>
      <c r="I344" s="31">
        <v>0</v>
      </c>
    </row>
    <row r="345" spans="1:13" s="111" customFormat="1" ht="44.25" customHeight="1" x14ac:dyDescent="0.3">
      <c r="A345" s="22" t="s">
        <v>769</v>
      </c>
      <c r="B345" s="48" t="s">
        <v>164</v>
      </c>
      <c r="C345" s="11" t="s">
        <v>350</v>
      </c>
      <c r="D345" s="11" t="s">
        <v>144</v>
      </c>
      <c r="E345" s="7" t="s">
        <v>1019</v>
      </c>
      <c r="F345" s="260" t="s">
        <v>367</v>
      </c>
      <c r="G345" s="318">
        <f t="shared" ref="G345:I346" si="59">G346</f>
        <v>268.51900000000001</v>
      </c>
      <c r="H345" s="318">
        <f t="shared" si="59"/>
        <v>0</v>
      </c>
      <c r="I345" s="318">
        <f t="shared" si="59"/>
        <v>0</v>
      </c>
    </row>
    <row r="346" spans="1:13" ht="54.75" customHeight="1" x14ac:dyDescent="0.25">
      <c r="A346" s="35" t="s">
        <v>1029</v>
      </c>
      <c r="B346" s="48" t="s">
        <v>164</v>
      </c>
      <c r="C346" s="11" t="s">
        <v>350</v>
      </c>
      <c r="D346" s="11" t="s">
        <v>144</v>
      </c>
      <c r="E346" s="7" t="s">
        <v>1019</v>
      </c>
      <c r="F346" s="7" t="s">
        <v>198</v>
      </c>
      <c r="G346" s="31">
        <f t="shared" si="59"/>
        <v>268.51900000000001</v>
      </c>
      <c r="H346" s="38">
        <f t="shared" si="59"/>
        <v>0</v>
      </c>
      <c r="I346" s="38">
        <f t="shared" si="59"/>
        <v>0</v>
      </c>
    </row>
    <row r="347" spans="1:13" ht="27.6" x14ac:dyDescent="0.25">
      <c r="A347" s="35" t="s">
        <v>1030</v>
      </c>
      <c r="B347" s="48" t="s">
        <v>164</v>
      </c>
      <c r="C347" s="11" t="s">
        <v>350</v>
      </c>
      <c r="D347" s="11" t="s">
        <v>144</v>
      </c>
      <c r="E347" s="7" t="s">
        <v>1019</v>
      </c>
      <c r="F347" s="7" t="s">
        <v>261</v>
      </c>
      <c r="G347" s="31">
        <f>280-11.481</f>
        <v>268.51900000000001</v>
      </c>
      <c r="H347" s="38">
        <v>0</v>
      </c>
      <c r="I347" s="38">
        <v>0</v>
      </c>
    </row>
    <row r="348" spans="1:13" ht="22.5" customHeight="1" x14ac:dyDescent="0.25">
      <c r="A348" s="267" t="s">
        <v>329</v>
      </c>
      <c r="B348" s="268" t="s">
        <v>164</v>
      </c>
      <c r="C348" s="269" t="s">
        <v>350</v>
      </c>
      <c r="D348" s="269" t="s">
        <v>336</v>
      </c>
      <c r="E348" s="269" t="s">
        <v>290</v>
      </c>
      <c r="F348" s="269" t="s">
        <v>367</v>
      </c>
      <c r="G348" s="270">
        <f>G349+G356+G360</f>
        <v>2236.31</v>
      </c>
      <c r="H348" s="270">
        <f>H349+H356+H360</f>
        <v>2325.5419999999999</v>
      </c>
      <c r="I348" s="270">
        <f>I349+I356+I360</f>
        <v>2414.2199999999998</v>
      </c>
      <c r="K348" s="101"/>
      <c r="L348" s="101"/>
      <c r="M348" s="101">
        <f>I348+I795</f>
        <v>58244.6325</v>
      </c>
    </row>
    <row r="349" spans="1:13" ht="41.4" x14ac:dyDescent="0.25">
      <c r="A349" s="319" t="s">
        <v>921</v>
      </c>
      <c r="B349" s="320">
        <v>951</v>
      </c>
      <c r="C349" s="260" t="s">
        <v>350</v>
      </c>
      <c r="D349" s="260" t="s">
        <v>336</v>
      </c>
      <c r="E349" s="260" t="s">
        <v>25</v>
      </c>
      <c r="F349" s="260" t="s">
        <v>367</v>
      </c>
      <c r="G349" s="318">
        <f>G350</f>
        <v>111</v>
      </c>
      <c r="H349" s="318">
        <f t="shared" ref="H349:I351" si="60">H350</f>
        <v>161</v>
      </c>
      <c r="I349" s="318">
        <f t="shared" si="60"/>
        <v>211</v>
      </c>
    </row>
    <row r="350" spans="1:13" ht="34.950000000000003" customHeight="1" x14ac:dyDescent="0.25">
      <c r="A350" s="321" t="s">
        <v>411</v>
      </c>
      <c r="B350" s="109">
        <v>951</v>
      </c>
      <c r="C350" s="50" t="s">
        <v>350</v>
      </c>
      <c r="D350" s="50" t="s">
        <v>336</v>
      </c>
      <c r="E350" s="50" t="s">
        <v>26</v>
      </c>
      <c r="F350" s="50" t="s">
        <v>367</v>
      </c>
      <c r="G350" s="46">
        <f>G351</f>
        <v>111</v>
      </c>
      <c r="H350" s="46">
        <f t="shared" si="60"/>
        <v>161</v>
      </c>
      <c r="I350" s="46">
        <f t="shared" si="60"/>
        <v>211</v>
      </c>
    </row>
    <row r="351" spans="1:13" ht="27.6" x14ac:dyDescent="0.25">
      <c r="A351" s="142" t="s">
        <v>174</v>
      </c>
      <c r="B351" s="49">
        <v>951</v>
      </c>
      <c r="C351" s="143" t="s">
        <v>350</v>
      </c>
      <c r="D351" s="143" t="s">
        <v>336</v>
      </c>
      <c r="E351" s="143" t="s">
        <v>29</v>
      </c>
      <c r="F351" s="143" t="s">
        <v>146</v>
      </c>
      <c r="G351" s="34">
        <f>G352</f>
        <v>111</v>
      </c>
      <c r="H351" s="34">
        <f t="shared" si="60"/>
        <v>161</v>
      </c>
      <c r="I351" s="34">
        <f t="shared" si="60"/>
        <v>211</v>
      </c>
    </row>
    <row r="352" spans="1:13" ht="41.4" x14ac:dyDescent="0.25">
      <c r="A352" s="144" t="s">
        <v>175</v>
      </c>
      <c r="B352" s="49">
        <v>951</v>
      </c>
      <c r="C352" s="143" t="s">
        <v>350</v>
      </c>
      <c r="D352" s="143" t="s">
        <v>336</v>
      </c>
      <c r="E352" s="143" t="s">
        <v>29</v>
      </c>
      <c r="F352" s="143" t="s">
        <v>176</v>
      </c>
      <c r="G352" s="34">
        <v>111</v>
      </c>
      <c r="H352" s="34">
        <v>161</v>
      </c>
      <c r="I352" s="34">
        <v>211</v>
      </c>
    </row>
    <row r="353" spans="1:9" ht="41.4" hidden="1" x14ac:dyDescent="0.25">
      <c r="A353" s="22" t="s">
        <v>259</v>
      </c>
      <c r="B353" s="49">
        <v>951</v>
      </c>
      <c r="C353" s="143" t="s">
        <v>350</v>
      </c>
      <c r="D353" s="143" t="s">
        <v>336</v>
      </c>
      <c r="E353" s="50" t="s">
        <v>35</v>
      </c>
      <c r="F353" s="143" t="s">
        <v>367</v>
      </c>
      <c r="G353" s="34">
        <f t="shared" ref="G353:I354" si="61">G354</f>
        <v>0</v>
      </c>
      <c r="H353" s="34">
        <f t="shared" si="61"/>
        <v>0</v>
      </c>
      <c r="I353" s="34">
        <f t="shared" si="61"/>
        <v>0</v>
      </c>
    </row>
    <row r="354" spans="1:9" ht="27.6" hidden="1" x14ac:dyDescent="0.25">
      <c r="A354" s="142" t="s">
        <v>174</v>
      </c>
      <c r="B354" s="49">
        <v>951</v>
      </c>
      <c r="C354" s="143" t="s">
        <v>350</v>
      </c>
      <c r="D354" s="143" t="s">
        <v>336</v>
      </c>
      <c r="E354" s="11" t="s">
        <v>463</v>
      </c>
      <c r="F354" s="143" t="s">
        <v>146</v>
      </c>
      <c r="G354" s="34">
        <f t="shared" si="61"/>
        <v>0</v>
      </c>
      <c r="H354" s="34">
        <f t="shared" si="61"/>
        <v>0</v>
      </c>
      <c r="I354" s="34">
        <f t="shared" si="61"/>
        <v>0</v>
      </c>
    </row>
    <row r="355" spans="1:9" ht="41.4" hidden="1" x14ac:dyDescent="0.25">
      <c r="A355" s="144" t="s">
        <v>175</v>
      </c>
      <c r="B355" s="49">
        <v>951</v>
      </c>
      <c r="C355" s="143" t="s">
        <v>350</v>
      </c>
      <c r="D355" s="143" t="s">
        <v>336</v>
      </c>
      <c r="E355" s="11" t="s">
        <v>463</v>
      </c>
      <c r="F355" s="143" t="s">
        <v>176</v>
      </c>
      <c r="G355" s="34"/>
      <c r="H355" s="34"/>
      <c r="I355" s="34"/>
    </row>
    <row r="356" spans="1:9" s="111" customFormat="1" ht="27.6" x14ac:dyDescent="0.3">
      <c r="A356" s="22" t="s">
        <v>834</v>
      </c>
      <c r="B356" s="109">
        <v>951</v>
      </c>
      <c r="C356" s="50" t="s">
        <v>350</v>
      </c>
      <c r="D356" s="50" t="s">
        <v>336</v>
      </c>
      <c r="E356" s="50" t="s">
        <v>783</v>
      </c>
      <c r="F356" s="50" t="s">
        <v>367</v>
      </c>
      <c r="G356" s="46">
        <f t="shared" ref="G356:I357" si="62">G357</f>
        <v>40</v>
      </c>
      <c r="H356" s="46">
        <f t="shared" si="62"/>
        <v>40</v>
      </c>
      <c r="I356" s="46">
        <f t="shared" si="62"/>
        <v>0</v>
      </c>
    </row>
    <row r="357" spans="1:9" ht="27.6" x14ac:dyDescent="0.25">
      <c r="A357" s="35" t="s">
        <v>174</v>
      </c>
      <c r="B357" s="109">
        <v>951</v>
      </c>
      <c r="C357" s="143" t="s">
        <v>350</v>
      </c>
      <c r="D357" s="143" t="s">
        <v>336</v>
      </c>
      <c r="E357" s="11" t="s">
        <v>785</v>
      </c>
      <c r="F357" s="11" t="s">
        <v>146</v>
      </c>
      <c r="G357" s="38">
        <f t="shared" si="62"/>
        <v>40</v>
      </c>
      <c r="H357" s="38">
        <f t="shared" si="62"/>
        <v>40</v>
      </c>
      <c r="I357" s="38">
        <f t="shared" si="62"/>
        <v>0</v>
      </c>
    </row>
    <row r="358" spans="1:9" ht="41.4" x14ac:dyDescent="0.25">
      <c r="A358" s="36" t="s">
        <v>175</v>
      </c>
      <c r="B358" s="109">
        <v>951</v>
      </c>
      <c r="C358" s="143" t="s">
        <v>350</v>
      </c>
      <c r="D358" s="143" t="s">
        <v>336</v>
      </c>
      <c r="E358" s="11" t="s">
        <v>785</v>
      </c>
      <c r="F358" s="11" t="s">
        <v>176</v>
      </c>
      <c r="G358" s="38">
        <v>40</v>
      </c>
      <c r="H358" s="38">
        <v>40</v>
      </c>
      <c r="I358" s="38">
        <v>0</v>
      </c>
    </row>
    <row r="359" spans="1:9" hidden="1" x14ac:dyDescent="0.25">
      <c r="A359" s="144"/>
      <c r="B359" s="49"/>
      <c r="C359" s="143"/>
      <c r="D359" s="143"/>
      <c r="E359" s="11"/>
      <c r="F359" s="143"/>
      <c r="G359" s="34"/>
      <c r="H359" s="34"/>
      <c r="I359" s="34"/>
    </row>
    <row r="360" spans="1:9" ht="27.6" x14ac:dyDescent="0.25">
      <c r="A360" s="145" t="s">
        <v>140</v>
      </c>
      <c r="B360" s="49">
        <v>951</v>
      </c>
      <c r="C360" s="143" t="s">
        <v>350</v>
      </c>
      <c r="D360" s="143" t="s">
        <v>336</v>
      </c>
      <c r="E360" s="143" t="s">
        <v>7</v>
      </c>
      <c r="F360" s="143" t="s">
        <v>367</v>
      </c>
      <c r="G360" s="34">
        <f>G361</f>
        <v>2085.31</v>
      </c>
      <c r="H360" s="34">
        <f>H361</f>
        <v>2124.5419999999999</v>
      </c>
      <c r="I360" s="34">
        <f>I361</f>
        <v>2203.2199999999998</v>
      </c>
    </row>
    <row r="361" spans="1:9" ht="42.75" customHeight="1" x14ac:dyDescent="0.25">
      <c r="A361" s="142" t="s">
        <v>141</v>
      </c>
      <c r="B361" s="49">
        <v>951</v>
      </c>
      <c r="C361" s="143" t="s">
        <v>350</v>
      </c>
      <c r="D361" s="143" t="s">
        <v>336</v>
      </c>
      <c r="E361" s="143" t="s">
        <v>8</v>
      </c>
      <c r="F361" s="143" t="s">
        <v>367</v>
      </c>
      <c r="G361" s="34">
        <f>G362+G367</f>
        <v>2085.31</v>
      </c>
      <c r="H361" s="34">
        <f>H362+H367</f>
        <v>2124.5419999999999</v>
      </c>
      <c r="I361" s="34">
        <f>I362+I367</f>
        <v>2203.2199999999998</v>
      </c>
    </row>
    <row r="362" spans="1:9" ht="41.4" hidden="1" x14ac:dyDescent="0.25">
      <c r="A362" s="142" t="s">
        <v>145</v>
      </c>
      <c r="B362" s="49">
        <v>951</v>
      </c>
      <c r="C362" s="143" t="s">
        <v>350</v>
      </c>
      <c r="D362" s="143" t="s">
        <v>336</v>
      </c>
      <c r="E362" s="143" t="s">
        <v>11</v>
      </c>
      <c r="F362" s="143" t="s">
        <v>367</v>
      </c>
      <c r="G362" s="34">
        <f>G363+G365</f>
        <v>0</v>
      </c>
      <c r="H362" s="34">
        <f>H363+H365</f>
        <v>0</v>
      </c>
      <c r="I362" s="34">
        <f>I363+I365</f>
        <v>0</v>
      </c>
    </row>
    <row r="363" spans="1:9" ht="78" hidden="1" customHeight="1" x14ac:dyDescent="0.25">
      <c r="A363" s="142" t="s">
        <v>171</v>
      </c>
      <c r="B363" s="49">
        <v>951</v>
      </c>
      <c r="C363" s="143" t="s">
        <v>350</v>
      </c>
      <c r="D363" s="143" t="s">
        <v>336</v>
      </c>
      <c r="E363" s="143" t="s">
        <v>11</v>
      </c>
      <c r="F363" s="143" t="s">
        <v>142</v>
      </c>
      <c r="G363" s="34">
        <f>G364</f>
        <v>0</v>
      </c>
      <c r="H363" s="34">
        <f>H364</f>
        <v>0</v>
      </c>
      <c r="I363" s="34">
        <f>I364</f>
        <v>0</v>
      </c>
    </row>
    <row r="364" spans="1:9" ht="27.6" hidden="1" x14ac:dyDescent="0.25">
      <c r="A364" s="142" t="s">
        <v>173</v>
      </c>
      <c r="B364" s="49">
        <v>951</v>
      </c>
      <c r="C364" s="143" t="s">
        <v>350</v>
      </c>
      <c r="D364" s="143" t="s">
        <v>336</v>
      </c>
      <c r="E364" s="143" t="s">
        <v>11</v>
      </c>
      <c r="F364" s="143" t="s">
        <v>172</v>
      </c>
      <c r="G364" s="173">
        <v>0</v>
      </c>
      <c r="H364" s="173">
        <v>0</v>
      </c>
      <c r="I364" s="173">
        <v>0</v>
      </c>
    </row>
    <row r="365" spans="1:9" ht="27.6" hidden="1" x14ac:dyDescent="0.25">
      <c r="A365" s="142" t="s">
        <v>174</v>
      </c>
      <c r="B365" s="49">
        <v>951</v>
      </c>
      <c r="C365" s="143" t="s">
        <v>350</v>
      </c>
      <c r="D365" s="143" t="s">
        <v>336</v>
      </c>
      <c r="E365" s="143" t="s">
        <v>11</v>
      </c>
      <c r="F365" s="143" t="s">
        <v>146</v>
      </c>
      <c r="G365" s="34">
        <f>G366</f>
        <v>0</v>
      </c>
      <c r="H365" s="34">
        <f>H366</f>
        <v>0</v>
      </c>
      <c r="I365" s="34">
        <f>I366</f>
        <v>0</v>
      </c>
    </row>
    <row r="366" spans="1:9" ht="41.4" hidden="1" x14ac:dyDescent="0.25">
      <c r="A366" s="144" t="s">
        <v>175</v>
      </c>
      <c r="B366" s="49">
        <v>951</v>
      </c>
      <c r="C366" s="143" t="s">
        <v>350</v>
      </c>
      <c r="D366" s="143" t="s">
        <v>336</v>
      </c>
      <c r="E366" s="143" t="s">
        <v>11</v>
      </c>
      <c r="F366" s="143" t="s">
        <v>176</v>
      </c>
      <c r="G366" s="173">
        <v>0</v>
      </c>
      <c r="H366" s="173">
        <v>0</v>
      </c>
      <c r="I366" s="173">
        <v>0</v>
      </c>
    </row>
    <row r="367" spans="1:9" ht="70.95" customHeight="1" x14ac:dyDescent="0.25">
      <c r="A367" s="22" t="s">
        <v>600</v>
      </c>
      <c r="B367" s="109">
        <v>951</v>
      </c>
      <c r="C367" s="50" t="s">
        <v>350</v>
      </c>
      <c r="D367" s="50" t="s">
        <v>336</v>
      </c>
      <c r="E367" s="50" t="s">
        <v>607</v>
      </c>
      <c r="F367" s="50" t="s">
        <v>367</v>
      </c>
      <c r="G367" s="46">
        <f>G368+G370</f>
        <v>2085.31</v>
      </c>
      <c r="H367" s="46">
        <f>H368+H370</f>
        <v>2124.5419999999999</v>
      </c>
      <c r="I367" s="46">
        <f>I368+I370</f>
        <v>2203.2199999999998</v>
      </c>
    </row>
    <row r="368" spans="1:9" ht="78.599999999999994" customHeight="1" x14ac:dyDescent="0.25">
      <c r="A368" s="35" t="s">
        <v>171</v>
      </c>
      <c r="B368" s="48">
        <v>951</v>
      </c>
      <c r="C368" s="11" t="s">
        <v>350</v>
      </c>
      <c r="D368" s="11" t="s">
        <v>336</v>
      </c>
      <c r="E368" s="11" t="s">
        <v>607</v>
      </c>
      <c r="F368" s="11" t="s">
        <v>142</v>
      </c>
      <c r="G368" s="38">
        <f>G369</f>
        <v>1803.2320599999998</v>
      </c>
      <c r="H368" s="38">
        <f>H369</f>
        <v>1753.972</v>
      </c>
      <c r="I368" s="38">
        <f>I369</f>
        <v>1753.972</v>
      </c>
    </row>
    <row r="369" spans="1:10" ht="27.6" x14ac:dyDescent="0.25">
      <c r="A369" s="36" t="s">
        <v>173</v>
      </c>
      <c r="B369" s="48">
        <v>951</v>
      </c>
      <c r="C369" s="11" t="s">
        <v>350</v>
      </c>
      <c r="D369" s="11" t="s">
        <v>336</v>
      </c>
      <c r="E369" s="11" t="s">
        <v>607</v>
      </c>
      <c r="F369" s="11" t="s">
        <v>172</v>
      </c>
      <c r="G369" s="31">
        <f>1753.972+24.916+24.34406</f>
        <v>1803.2320599999998</v>
      </c>
      <c r="H369" s="38">
        <f>1753.972</f>
        <v>1753.972</v>
      </c>
      <c r="I369" s="38">
        <f>1753.972</f>
        <v>1753.972</v>
      </c>
    </row>
    <row r="370" spans="1:10" ht="27.6" x14ac:dyDescent="0.25">
      <c r="A370" s="35" t="s">
        <v>174</v>
      </c>
      <c r="B370" s="48">
        <v>951</v>
      </c>
      <c r="C370" s="11" t="s">
        <v>350</v>
      </c>
      <c r="D370" s="11" t="s">
        <v>336</v>
      </c>
      <c r="E370" s="11" t="s">
        <v>607</v>
      </c>
      <c r="F370" s="11" t="s">
        <v>146</v>
      </c>
      <c r="G370" s="31">
        <f>G371</f>
        <v>282.07793999999996</v>
      </c>
      <c r="H370" s="38">
        <f>H371</f>
        <v>370.57</v>
      </c>
      <c r="I370" s="38">
        <f>I371</f>
        <v>449.24799999999999</v>
      </c>
    </row>
    <row r="371" spans="1:10" ht="41.4" x14ac:dyDescent="0.25">
      <c r="A371" s="36" t="s">
        <v>175</v>
      </c>
      <c r="B371" s="48">
        <v>951</v>
      </c>
      <c r="C371" s="11" t="s">
        <v>350</v>
      </c>
      <c r="D371" s="11" t="s">
        <v>336</v>
      </c>
      <c r="E371" s="11" t="s">
        <v>607</v>
      </c>
      <c r="F371" s="11" t="s">
        <v>176</v>
      </c>
      <c r="G371" s="31">
        <f>226.245+48.7+31.477-24.34406</f>
        <v>282.07793999999996</v>
      </c>
      <c r="H371" s="38">
        <f>320.57+50</f>
        <v>370.57</v>
      </c>
      <c r="I371" s="38">
        <f>399.248+50</f>
        <v>449.24799999999999</v>
      </c>
    </row>
    <row r="372" spans="1:10" x14ac:dyDescent="0.25">
      <c r="A372" s="276" t="s">
        <v>170</v>
      </c>
      <c r="B372" s="265">
        <v>951</v>
      </c>
      <c r="C372" s="274" t="s">
        <v>339</v>
      </c>
      <c r="D372" s="274" t="s">
        <v>138</v>
      </c>
      <c r="E372" s="274" t="s">
        <v>290</v>
      </c>
      <c r="F372" s="274" t="s">
        <v>367</v>
      </c>
      <c r="G372" s="282">
        <f>G373+G436</f>
        <v>18528.078169999997</v>
      </c>
      <c r="H372" s="282">
        <f>H373+H436</f>
        <v>16764.3897</v>
      </c>
      <c r="I372" s="282">
        <f>I373+I436</f>
        <v>13088.71902</v>
      </c>
      <c r="J372" s="70">
        <v>13627.01902</v>
      </c>
    </row>
    <row r="373" spans="1:10" ht="17.7" customHeight="1" x14ac:dyDescent="0.25">
      <c r="A373" s="315" t="s">
        <v>398</v>
      </c>
      <c r="B373" s="268">
        <v>951</v>
      </c>
      <c r="C373" s="269" t="s">
        <v>339</v>
      </c>
      <c r="D373" s="269" t="s">
        <v>137</v>
      </c>
      <c r="E373" s="269" t="s">
        <v>290</v>
      </c>
      <c r="F373" s="269" t="s">
        <v>367</v>
      </c>
      <c r="G373" s="270">
        <f>G374+G433+G380</f>
        <v>16523.066169999998</v>
      </c>
      <c r="H373" s="270">
        <f>H374+H433</f>
        <v>13569.53361</v>
      </c>
      <c r="I373" s="270">
        <f>I374+I433</f>
        <v>11722.20702</v>
      </c>
      <c r="J373" s="101">
        <f>J372-G372</f>
        <v>-4901.0591499999973</v>
      </c>
    </row>
    <row r="374" spans="1:10" ht="41.7" customHeight="1" x14ac:dyDescent="0.25">
      <c r="A374" s="22" t="s">
        <v>884</v>
      </c>
      <c r="B374" s="109">
        <v>951</v>
      </c>
      <c r="C374" s="50" t="s">
        <v>339</v>
      </c>
      <c r="D374" s="50" t="s">
        <v>137</v>
      </c>
      <c r="E374" s="50" t="s">
        <v>94</v>
      </c>
      <c r="F374" s="50" t="s">
        <v>367</v>
      </c>
      <c r="G374" s="46">
        <f>G375+G380+G416+G423+G430+G408+G387+G394+G420+G401</f>
        <v>16523.066169999998</v>
      </c>
      <c r="H374" s="46">
        <f>H375+H380+H416+H423+H430+H408+H387+H394+H420</f>
        <v>13569.53361</v>
      </c>
      <c r="I374" s="46">
        <f>I375+I380+I416+I423+I430+I408+I387+I394+I420</f>
        <v>11722.20702</v>
      </c>
    </row>
    <row r="375" spans="1:10" ht="62.7" customHeight="1" x14ac:dyDescent="0.25">
      <c r="A375" s="139" t="s">
        <v>469</v>
      </c>
      <c r="B375" s="48">
        <v>951</v>
      </c>
      <c r="C375" s="11" t="s">
        <v>339</v>
      </c>
      <c r="D375" s="11" t="s">
        <v>137</v>
      </c>
      <c r="E375" s="11" t="s">
        <v>71</v>
      </c>
      <c r="F375" s="11" t="s">
        <v>367</v>
      </c>
      <c r="G375" s="31">
        <f>G376+G378</f>
        <v>9426.5549999999967</v>
      </c>
      <c r="H375" s="38">
        <f>H376+H378</f>
        <v>7125.5879999999997</v>
      </c>
      <c r="I375" s="38">
        <f>I376+I378</f>
        <v>7125.5879999999997</v>
      </c>
    </row>
    <row r="376" spans="1:10" ht="41.4" x14ac:dyDescent="0.25">
      <c r="A376" s="35" t="s">
        <v>197</v>
      </c>
      <c r="B376" s="48">
        <v>951</v>
      </c>
      <c r="C376" s="11" t="s">
        <v>339</v>
      </c>
      <c r="D376" s="11" t="s">
        <v>137</v>
      </c>
      <c r="E376" s="11" t="s">
        <v>72</v>
      </c>
      <c r="F376" s="11" t="s">
        <v>198</v>
      </c>
      <c r="G376" s="31">
        <f>G377</f>
        <v>9065.0859999999975</v>
      </c>
      <c r="H376" s="38">
        <f>H377</f>
        <v>7125.5879999999997</v>
      </c>
      <c r="I376" s="38">
        <f>I377</f>
        <v>7125.5879999999997</v>
      </c>
    </row>
    <row r="377" spans="1:10" x14ac:dyDescent="0.25">
      <c r="A377" s="35" t="s">
        <v>199</v>
      </c>
      <c r="B377" s="48">
        <v>951</v>
      </c>
      <c r="C377" s="11" t="s">
        <v>339</v>
      </c>
      <c r="D377" s="11" t="s">
        <v>137</v>
      </c>
      <c r="E377" s="11" t="s">
        <v>73</v>
      </c>
      <c r="F377" s="11" t="s">
        <v>261</v>
      </c>
      <c r="G377" s="31">
        <f>'5'!D125</f>
        <v>9065.0859999999975</v>
      </c>
      <c r="H377" s="31">
        <v>7125.5879999999997</v>
      </c>
      <c r="I377" s="31">
        <v>7125.5879999999997</v>
      </c>
    </row>
    <row r="378" spans="1:10" ht="99" customHeight="1" x14ac:dyDescent="0.25">
      <c r="A378" s="35" t="s">
        <v>92</v>
      </c>
      <c r="B378" s="48">
        <v>951</v>
      </c>
      <c r="C378" s="11" t="s">
        <v>339</v>
      </c>
      <c r="D378" s="11" t="s">
        <v>137</v>
      </c>
      <c r="E378" s="11" t="s">
        <v>91</v>
      </c>
      <c r="F378" s="11" t="s">
        <v>198</v>
      </c>
      <c r="G378" s="31">
        <f>G379</f>
        <v>361.46899999999999</v>
      </c>
      <c r="H378" s="31">
        <f>H379</f>
        <v>0</v>
      </c>
      <c r="I378" s="31">
        <f>I379</f>
        <v>0</v>
      </c>
    </row>
    <row r="379" spans="1:10" ht="16.5" customHeight="1" x14ac:dyDescent="0.25">
      <c r="A379" s="35" t="s">
        <v>199</v>
      </c>
      <c r="B379" s="48">
        <v>951</v>
      </c>
      <c r="C379" s="11" t="s">
        <v>339</v>
      </c>
      <c r="D379" s="11" t="s">
        <v>137</v>
      </c>
      <c r="E379" s="11" t="s">
        <v>91</v>
      </c>
      <c r="F379" s="11" t="s">
        <v>261</v>
      </c>
      <c r="G379" s="31">
        <f>'5'!D126</f>
        <v>361.46899999999999</v>
      </c>
      <c r="H379" s="31">
        <v>0</v>
      </c>
      <c r="I379" s="31">
        <v>0</v>
      </c>
    </row>
    <row r="380" spans="1:10" ht="62.7" hidden="1" customHeight="1" x14ac:dyDescent="0.25">
      <c r="A380" s="107" t="s">
        <v>518</v>
      </c>
      <c r="B380" s="48">
        <v>952</v>
      </c>
      <c r="C380" s="11" t="s">
        <v>339</v>
      </c>
      <c r="D380" s="11" t="s">
        <v>137</v>
      </c>
      <c r="E380" s="58" t="s">
        <v>71</v>
      </c>
      <c r="F380" s="58" t="s">
        <v>367</v>
      </c>
      <c r="G380" s="32">
        <f>G381+G384+G414</f>
        <v>0</v>
      </c>
      <c r="H380" s="57">
        <f>H381+H384+H414</f>
        <v>0</v>
      </c>
      <c r="I380" s="57">
        <f>I381+I384+I414</f>
        <v>0</v>
      </c>
    </row>
    <row r="381" spans="1:10" ht="69" hidden="1" customHeight="1" x14ac:dyDescent="0.25">
      <c r="A381" s="22" t="s">
        <v>519</v>
      </c>
      <c r="B381" s="48">
        <v>953</v>
      </c>
      <c r="C381" s="11" t="s">
        <v>339</v>
      </c>
      <c r="D381" s="11" t="s">
        <v>137</v>
      </c>
      <c r="E381" s="50" t="s">
        <v>520</v>
      </c>
      <c r="F381" s="50" t="s">
        <v>367</v>
      </c>
      <c r="G381" s="318">
        <f t="shared" ref="G381:I382" si="63">G382</f>
        <v>0</v>
      </c>
      <c r="H381" s="46">
        <f t="shared" si="63"/>
        <v>0</v>
      </c>
      <c r="I381" s="46">
        <f t="shared" si="63"/>
        <v>0</v>
      </c>
    </row>
    <row r="382" spans="1:10" ht="48" hidden="1" customHeight="1" x14ac:dyDescent="0.25">
      <c r="A382" s="35" t="s">
        <v>197</v>
      </c>
      <c r="B382" s="48">
        <v>954</v>
      </c>
      <c r="C382" s="11" t="s">
        <v>339</v>
      </c>
      <c r="D382" s="11" t="s">
        <v>137</v>
      </c>
      <c r="E382" s="11" t="s">
        <v>520</v>
      </c>
      <c r="F382" s="11" t="s">
        <v>198</v>
      </c>
      <c r="G382" s="31">
        <f t="shared" si="63"/>
        <v>0</v>
      </c>
      <c r="H382" s="38">
        <f t="shared" si="63"/>
        <v>0</v>
      </c>
      <c r="I382" s="38">
        <f t="shared" si="63"/>
        <v>0</v>
      </c>
    </row>
    <row r="383" spans="1:10" ht="20.25" hidden="1" customHeight="1" x14ac:dyDescent="0.25">
      <c r="A383" s="35" t="s">
        <v>199</v>
      </c>
      <c r="B383" s="48">
        <v>955</v>
      </c>
      <c r="C383" s="11" t="s">
        <v>339</v>
      </c>
      <c r="D383" s="11" t="s">
        <v>137</v>
      </c>
      <c r="E383" s="11" t="s">
        <v>520</v>
      </c>
      <c r="F383" s="11" t="s">
        <v>261</v>
      </c>
      <c r="G383" s="31"/>
      <c r="H383" s="38"/>
      <c r="I383" s="38"/>
    </row>
    <row r="384" spans="1:10" ht="119.4" hidden="1" customHeight="1" x14ac:dyDescent="0.25">
      <c r="A384" s="22" t="s">
        <v>545</v>
      </c>
      <c r="B384" s="48">
        <v>956</v>
      </c>
      <c r="C384" s="11" t="s">
        <v>339</v>
      </c>
      <c r="D384" s="11" t="s">
        <v>137</v>
      </c>
      <c r="E384" s="50" t="s">
        <v>521</v>
      </c>
      <c r="F384" s="50" t="s">
        <v>367</v>
      </c>
      <c r="G384" s="318">
        <f t="shared" ref="G384:I385" si="64">G385</f>
        <v>0</v>
      </c>
      <c r="H384" s="46">
        <f t="shared" si="64"/>
        <v>0</v>
      </c>
      <c r="I384" s="46">
        <f t="shared" si="64"/>
        <v>0</v>
      </c>
    </row>
    <row r="385" spans="1:9" ht="48" hidden="1" customHeight="1" x14ac:dyDescent="0.25">
      <c r="A385" s="35" t="s">
        <v>197</v>
      </c>
      <c r="B385" s="48">
        <v>957</v>
      </c>
      <c r="C385" s="11" t="s">
        <v>339</v>
      </c>
      <c r="D385" s="11" t="s">
        <v>137</v>
      </c>
      <c r="E385" s="11" t="s">
        <v>521</v>
      </c>
      <c r="F385" s="11" t="s">
        <v>198</v>
      </c>
      <c r="G385" s="31">
        <f t="shared" si="64"/>
        <v>0</v>
      </c>
      <c r="H385" s="38">
        <f t="shared" si="64"/>
        <v>0</v>
      </c>
      <c r="I385" s="38">
        <f t="shared" si="64"/>
        <v>0</v>
      </c>
    </row>
    <row r="386" spans="1:9" ht="15.75" hidden="1" customHeight="1" x14ac:dyDescent="0.25">
      <c r="A386" s="35" t="s">
        <v>199</v>
      </c>
      <c r="B386" s="48">
        <v>958</v>
      </c>
      <c r="C386" s="11" t="s">
        <v>339</v>
      </c>
      <c r="D386" s="11" t="s">
        <v>137</v>
      </c>
      <c r="E386" s="11" t="s">
        <v>521</v>
      </c>
      <c r="F386" s="11" t="s">
        <v>261</v>
      </c>
      <c r="G386" s="31"/>
      <c r="H386" s="38"/>
      <c r="I386" s="38"/>
    </row>
    <row r="387" spans="1:9" ht="46.2" hidden="1" customHeight="1" x14ac:dyDescent="0.25">
      <c r="A387" s="107" t="s">
        <v>854</v>
      </c>
      <c r="B387" s="108">
        <v>951</v>
      </c>
      <c r="C387" s="58" t="s">
        <v>339</v>
      </c>
      <c r="D387" s="58" t="s">
        <v>137</v>
      </c>
      <c r="E387" s="58" t="s">
        <v>71</v>
      </c>
      <c r="F387" s="58" t="s">
        <v>367</v>
      </c>
      <c r="G387" s="32">
        <f>G391+G388</f>
        <v>0</v>
      </c>
      <c r="H387" s="57">
        <f>H391+H388</f>
        <v>0</v>
      </c>
      <c r="I387" s="57">
        <f>I391+I388</f>
        <v>0</v>
      </c>
    </row>
    <row r="388" spans="1:9" ht="60" hidden="1" customHeight="1" x14ac:dyDescent="0.25">
      <c r="A388" s="35" t="s">
        <v>855</v>
      </c>
      <c r="B388" s="48">
        <v>951</v>
      </c>
      <c r="C388" s="11" t="s">
        <v>339</v>
      </c>
      <c r="D388" s="11" t="s">
        <v>137</v>
      </c>
      <c r="E388" s="11" t="s">
        <v>856</v>
      </c>
      <c r="F388" s="11" t="s">
        <v>367</v>
      </c>
      <c r="G388" s="31">
        <f t="shared" ref="G388:I389" si="65">G389</f>
        <v>0</v>
      </c>
      <c r="H388" s="38">
        <f t="shared" si="65"/>
        <v>0</v>
      </c>
      <c r="I388" s="38">
        <f t="shared" si="65"/>
        <v>0</v>
      </c>
    </row>
    <row r="389" spans="1:9" ht="46.95" hidden="1" customHeight="1" x14ac:dyDescent="0.25">
      <c r="A389" s="35" t="s">
        <v>197</v>
      </c>
      <c r="B389" s="48">
        <v>951</v>
      </c>
      <c r="C389" s="11" t="s">
        <v>339</v>
      </c>
      <c r="D389" s="11" t="s">
        <v>137</v>
      </c>
      <c r="E389" s="11" t="s">
        <v>856</v>
      </c>
      <c r="F389" s="11" t="s">
        <v>198</v>
      </c>
      <c r="G389" s="31">
        <f t="shared" si="65"/>
        <v>0</v>
      </c>
      <c r="H389" s="38">
        <f t="shared" si="65"/>
        <v>0</v>
      </c>
      <c r="I389" s="38">
        <f t="shared" si="65"/>
        <v>0</v>
      </c>
    </row>
    <row r="390" spans="1:9" ht="18" hidden="1" customHeight="1" x14ac:dyDescent="0.25">
      <c r="A390" s="35" t="s">
        <v>199</v>
      </c>
      <c r="B390" s="48">
        <v>951</v>
      </c>
      <c r="C390" s="11" t="s">
        <v>339</v>
      </c>
      <c r="D390" s="11" t="s">
        <v>137</v>
      </c>
      <c r="E390" s="11" t="s">
        <v>856</v>
      </c>
      <c r="F390" s="11" t="s">
        <v>261</v>
      </c>
      <c r="G390" s="31">
        <v>0</v>
      </c>
      <c r="H390" s="38">
        <v>0</v>
      </c>
      <c r="I390" s="38">
        <v>0</v>
      </c>
    </row>
    <row r="391" spans="1:9" ht="72.599999999999994" hidden="1" customHeight="1" x14ac:dyDescent="0.25">
      <c r="A391" s="35" t="s">
        <v>857</v>
      </c>
      <c r="B391" s="48">
        <v>951</v>
      </c>
      <c r="C391" s="11" t="s">
        <v>339</v>
      </c>
      <c r="D391" s="11" t="s">
        <v>137</v>
      </c>
      <c r="E391" s="11" t="s">
        <v>858</v>
      </c>
      <c r="F391" s="11" t="s">
        <v>367</v>
      </c>
      <c r="G391" s="31">
        <f t="shared" ref="G391:I392" si="66">G392</f>
        <v>0</v>
      </c>
      <c r="H391" s="38">
        <f t="shared" si="66"/>
        <v>0</v>
      </c>
      <c r="I391" s="38">
        <f t="shared" si="66"/>
        <v>0</v>
      </c>
    </row>
    <row r="392" spans="1:9" ht="48" hidden="1" customHeight="1" x14ac:dyDescent="0.25">
      <c r="A392" s="35" t="s">
        <v>197</v>
      </c>
      <c r="B392" s="48">
        <v>951</v>
      </c>
      <c r="C392" s="11" t="s">
        <v>339</v>
      </c>
      <c r="D392" s="11" t="s">
        <v>137</v>
      </c>
      <c r="E392" s="11" t="s">
        <v>858</v>
      </c>
      <c r="F392" s="11" t="s">
        <v>198</v>
      </c>
      <c r="G392" s="31">
        <f t="shared" si="66"/>
        <v>0</v>
      </c>
      <c r="H392" s="38">
        <f t="shared" si="66"/>
        <v>0</v>
      </c>
      <c r="I392" s="38">
        <f t="shared" si="66"/>
        <v>0</v>
      </c>
    </row>
    <row r="393" spans="1:9" ht="15.75" hidden="1" customHeight="1" x14ac:dyDescent="0.25">
      <c r="A393" s="35" t="s">
        <v>199</v>
      </c>
      <c r="B393" s="48">
        <v>951</v>
      </c>
      <c r="C393" s="11" t="s">
        <v>339</v>
      </c>
      <c r="D393" s="11" t="s">
        <v>137</v>
      </c>
      <c r="E393" s="11" t="s">
        <v>858</v>
      </c>
      <c r="F393" s="11" t="s">
        <v>261</v>
      </c>
      <c r="G393" s="31"/>
      <c r="H393" s="38"/>
      <c r="I393" s="38"/>
    </row>
    <row r="394" spans="1:9" ht="61.95" customHeight="1" x14ac:dyDescent="0.25">
      <c r="A394" s="55" t="s">
        <v>859</v>
      </c>
      <c r="B394" s="48" t="s">
        <v>164</v>
      </c>
      <c r="C394" s="53" t="s">
        <v>339</v>
      </c>
      <c r="D394" s="53" t="s">
        <v>137</v>
      </c>
      <c r="E394" s="53" t="s">
        <v>860</v>
      </c>
      <c r="F394" s="53" t="s">
        <v>367</v>
      </c>
      <c r="G394" s="377">
        <f>G398+G395</f>
        <v>102.06143</v>
      </c>
      <c r="H394" s="54">
        <f>H398+H395</f>
        <v>0</v>
      </c>
      <c r="I394" s="54">
        <f>I398+I395</f>
        <v>0</v>
      </c>
    </row>
    <row r="395" spans="1:9" ht="87" customHeight="1" x14ac:dyDescent="0.25">
      <c r="A395" s="35" t="s">
        <v>861</v>
      </c>
      <c r="B395" s="48" t="s">
        <v>164</v>
      </c>
      <c r="C395" s="11" t="s">
        <v>339</v>
      </c>
      <c r="D395" s="11" t="s">
        <v>137</v>
      </c>
      <c r="E395" s="11" t="s">
        <v>862</v>
      </c>
      <c r="F395" s="11" t="s">
        <v>367</v>
      </c>
      <c r="G395" s="31">
        <f t="shared" ref="G395:I396" si="67">G396</f>
        <v>102.04082</v>
      </c>
      <c r="H395" s="38">
        <f t="shared" si="67"/>
        <v>0</v>
      </c>
      <c r="I395" s="38">
        <f t="shared" si="67"/>
        <v>0</v>
      </c>
    </row>
    <row r="396" spans="1:9" ht="43.2" customHeight="1" x14ac:dyDescent="0.25">
      <c r="A396" s="35" t="s">
        <v>197</v>
      </c>
      <c r="B396" s="48" t="s">
        <v>164</v>
      </c>
      <c r="C396" s="11" t="s">
        <v>339</v>
      </c>
      <c r="D396" s="11" t="s">
        <v>137</v>
      </c>
      <c r="E396" s="11" t="s">
        <v>862</v>
      </c>
      <c r="F396" s="11" t="s">
        <v>198</v>
      </c>
      <c r="G396" s="31">
        <f t="shared" si="67"/>
        <v>102.04082</v>
      </c>
      <c r="H396" s="38">
        <f t="shared" si="67"/>
        <v>0</v>
      </c>
      <c r="I396" s="38">
        <f t="shared" si="67"/>
        <v>0</v>
      </c>
    </row>
    <row r="397" spans="1:9" ht="18" customHeight="1" x14ac:dyDescent="0.25">
      <c r="A397" s="3" t="s">
        <v>199</v>
      </c>
      <c r="B397" s="4" t="s">
        <v>164</v>
      </c>
      <c r="C397" s="7" t="s">
        <v>339</v>
      </c>
      <c r="D397" s="7" t="s">
        <v>137</v>
      </c>
      <c r="E397" s="7" t="s">
        <v>862</v>
      </c>
      <c r="F397" s="7" t="s">
        <v>261</v>
      </c>
      <c r="G397" s="31">
        <f>102.04082</f>
        <v>102.04082</v>
      </c>
      <c r="H397" s="31">
        <v>0</v>
      </c>
      <c r="I397" s="31">
        <v>0</v>
      </c>
    </row>
    <row r="398" spans="1:9" ht="100.95" customHeight="1" x14ac:dyDescent="0.25">
      <c r="A398" s="3" t="s">
        <v>863</v>
      </c>
      <c r="B398" s="4" t="s">
        <v>164</v>
      </c>
      <c r="C398" s="7" t="s">
        <v>339</v>
      </c>
      <c r="D398" s="7" t="s">
        <v>137</v>
      </c>
      <c r="E398" s="7" t="s">
        <v>862</v>
      </c>
      <c r="F398" s="7" t="s">
        <v>367</v>
      </c>
      <c r="G398" s="31">
        <f>G399</f>
        <v>2.061E-2</v>
      </c>
      <c r="H398" s="31">
        <f t="shared" ref="G398:I399" si="68">H399</f>
        <v>0</v>
      </c>
      <c r="I398" s="31">
        <f t="shared" si="68"/>
        <v>0</v>
      </c>
    </row>
    <row r="399" spans="1:9" ht="46.2" customHeight="1" x14ac:dyDescent="0.25">
      <c r="A399" s="3" t="s">
        <v>197</v>
      </c>
      <c r="B399" s="4" t="s">
        <v>164</v>
      </c>
      <c r="C399" s="7" t="s">
        <v>339</v>
      </c>
      <c r="D399" s="7" t="s">
        <v>137</v>
      </c>
      <c r="E399" s="7" t="s">
        <v>862</v>
      </c>
      <c r="F399" s="7" t="s">
        <v>198</v>
      </c>
      <c r="G399" s="31">
        <f t="shared" si="68"/>
        <v>2.061E-2</v>
      </c>
      <c r="H399" s="31">
        <f t="shared" si="68"/>
        <v>0</v>
      </c>
      <c r="I399" s="31">
        <f t="shared" si="68"/>
        <v>0</v>
      </c>
    </row>
    <row r="400" spans="1:9" ht="20.399999999999999" customHeight="1" x14ac:dyDescent="0.25">
      <c r="A400" s="3" t="s">
        <v>199</v>
      </c>
      <c r="B400" s="4" t="s">
        <v>164</v>
      </c>
      <c r="C400" s="7" t="s">
        <v>339</v>
      </c>
      <c r="D400" s="7" t="s">
        <v>137</v>
      </c>
      <c r="E400" s="7" t="s">
        <v>862</v>
      </c>
      <c r="F400" s="7" t="s">
        <v>261</v>
      </c>
      <c r="G400" s="31">
        <f>20.61/1000</f>
        <v>2.061E-2</v>
      </c>
      <c r="H400" s="31">
        <v>0</v>
      </c>
      <c r="I400" s="31">
        <v>0</v>
      </c>
    </row>
    <row r="401" spans="1:9" ht="69" customHeight="1" x14ac:dyDescent="0.25">
      <c r="A401" s="344" t="s">
        <v>992</v>
      </c>
      <c r="B401" s="4" t="s">
        <v>164</v>
      </c>
      <c r="C401" s="234" t="s">
        <v>339</v>
      </c>
      <c r="D401" s="234" t="s">
        <v>137</v>
      </c>
      <c r="E401" s="234" t="s">
        <v>860</v>
      </c>
      <c r="F401" s="234" t="s">
        <v>367</v>
      </c>
      <c r="G401" s="377">
        <f>G405+G402</f>
        <v>51.030719999999995</v>
      </c>
      <c r="H401" s="377">
        <f>H405+H402</f>
        <v>0</v>
      </c>
      <c r="I401" s="377">
        <f>I405+I402</f>
        <v>0</v>
      </c>
    </row>
    <row r="402" spans="1:9" ht="58.5" customHeight="1" x14ac:dyDescent="0.25">
      <c r="A402" s="3" t="s">
        <v>1001</v>
      </c>
      <c r="B402" s="4" t="s">
        <v>164</v>
      </c>
      <c r="C402" s="7" t="s">
        <v>339</v>
      </c>
      <c r="D402" s="7" t="s">
        <v>137</v>
      </c>
      <c r="E402" s="7" t="s">
        <v>994</v>
      </c>
      <c r="F402" s="7" t="s">
        <v>367</v>
      </c>
      <c r="G402" s="31">
        <f t="shared" ref="G402:I403" si="69">G403</f>
        <v>51.020409999999998</v>
      </c>
      <c r="H402" s="31">
        <f t="shared" si="69"/>
        <v>0</v>
      </c>
      <c r="I402" s="31">
        <f t="shared" si="69"/>
        <v>0</v>
      </c>
    </row>
    <row r="403" spans="1:9" ht="41.4" x14ac:dyDescent="0.25">
      <c r="A403" s="3" t="s">
        <v>197</v>
      </c>
      <c r="B403" s="4" t="s">
        <v>164</v>
      </c>
      <c r="C403" s="7" t="s">
        <v>339</v>
      </c>
      <c r="D403" s="7" t="s">
        <v>137</v>
      </c>
      <c r="E403" s="7" t="s">
        <v>994</v>
      </c>
      <c r="F403" s="7" t="s">
        <v>198</v>
      </c>
      <c r="G403" s="31">
        <f t="shared" si="69"/>
        <v>51.020409999999998</v>
      </c>
      <c r="H403" s="31">
        <f t="shared" si="69"/>
        <v>0</v>
      </c>
      <c r="I403" s="31">
        <f t="shared" si="69"/>
        <v>0</v>
      </c>
    </row>
    <row r="404" spans="1:9" ht="20.399999999999999" customHeight="1" x14ac:dyDescent="0.25">
      <c r="A404" s="3" t="s">
        <v>199</v>
      </c>
      <c r="B404" s="4" t="s">
        <v>164</v>
      </c>
      <c r="C404" s="7" t="s">
        <v>339</v>
      </c>
      <c r="D404" s="7" t="s">
        <v>137</v>
      </c>
      <c r="E404" s="7" t="s">
        <v>994</v>
      </c>
      <c r="F404" s="7" t="s">
        <v>261</v>
      </c>
      <c r="G404" s="31">
        <v>51.020409999999998</v>
      </c>
      <c r="H404" s="31">
        <v>0</v>
      </c>
      <c r="I404" s="31">
        <v>0</v>
      </c>
    </row>
    <row r="405" spans="1:9" ht="123" customHeight="1" x14ac:dyDescent="0.25">
      <c r="A405" s="35" t="s">
        <v>1002</v>
      </c>
      <c r="B405" s="48" t="s">
        <v>164</v>
      </c>
      <c r="C405" s="11" t="s">
        <v>339</v>
      </c>
      <c r="D405" s="11" t="s">
        <v>137</v>
      </c>
      <c r="E405" s="11" t="s">
        <v>994</v>
      </c>
      <c r="F405" s="11" t="s">
        <v>367</v>
      </c>
      <c r="G405" s="31">
        <f t="shared" ref="G405:I406" si="70">G406</f>
        <v>1.031E-2</v>
      </c>
      <c r="H405" s="31">
        <f t="shared" si="70"/>
        <v>0</v>
      </c>
      <c r="I405" s="31">
        <f t="shared" si="70"/>
        <v>0</v>
      </c>
    </row>
    <row r="406" spans="1:9" ht="48" customHeight="1" x14ac:dyDescent="0.25">
      <c r="A406" s="35" t="s">
        <v>197</v>
      </c>
      <c r="B406" s="48" t="s">
        <v>164</v>
      </c>
      <c r="C406" s="11" t="s">
        <v>339</v>
      </c>
      <c r="D406" s="11" t="s">
        <v>137</v>
      </c>
      <c r="E406" s="11" t="s">
        <v>994</v>
      </c>
      <c r="F406" s="11" t="s">
        <v>198</v>
      </c>
      <c r="G406" s="31">
        <f t="shared" si="70"/>
        <v>1.031E-2</v>
      </c>
      <c r="H406" s="31">
        <f t="shared" si="70"/>
        <v>0</v>
      </c>
      <c r="I406" s="31">
        <f t="shared" si="70"/>
        <v>0</v>
      </c>
    </row>
    <row r="407" spans="1:9" ht="20.399999999999999" customHeight="1" x14ac:dyDescent="0.25">
      <c r="A407" s="35" t="s">
        <v>199</v>
      </c>
      <c r="B407" s="48" t="s">
        <v>164</v>
      </c>
      <c r="C407" s="11" t="s">
        <v>339</v>
      </c>
      <c r="D407" s="11" t="s">
        <v>137</v>
      </c>
      <c r="E407" s="7" t="s">
        <v>994</v>
      </c>
      <c r="F407" s="7" t="s">
        <v>261</v>
      </c>
      <c r="G407" s="31">
        <f>10.31/1000</f>
        <v>1.031E-2</v>
      </c>
      <c r="H407" s="31">
        <v>0</v>
      </c>
      <c r="I407" s="31">
        <v>0</v>
      </c>
    </row>
    <row r="408" spans="1:9" ht="46.2" hidden="1" customHeight="1" x14ac:dyDescent="0.25">
      <c r="A408" s="107" t="s">
        <v>772</v>
      </c>
      <c r="B408" s="108" t="s">
        <v>164</v>
      </c>
      <c r="C408" s="58" t="s">
        <v>339</v>
      </c>
      <c r="D408" s="58" t="s">
        <v>137</v>
      </c>
      <c r="E408" s="58" t="s">
        <v>71</v>
      </c>
      <c r="F408" s="58" t="s">
        <v>367</v>
      </c>
      <c r="G408" s="32">
        <f>G409+G411</f>
        <v>0</v>
      </c>
      <c r="H408" s="57">
        <f>H409+H411</f>
        <v>0</v>
      </c>
      <c r="I408" s="57">
        <f>I409+I411</f>
        <v>0</v>
      </c>
    </row>
    <row r="409" spans="1:9" ht="74.25" hidden="1" customHeight="1" x14ac:dyDescent="0.25">
      <c r="A409" s="22" t="s">
        <v>771</v>
      </c>
      <c r="B409" s="109" t="s">
        <v>164</v>
      </c>
      <c r="C409" s="50" t="s">
        <v>339</v>
      </c>
      <c r="D409" s="50" t="s">
        <v>137</v>
      </c>
      <c r="E409" s="50" t="s">
        <v>739</v>
      </c>
      <c r="F409" s="50" t="s">
        <v>198</v>
      </c>
      <c r="G409" s="318">
        <f>G410</f>
        <v>0</v>
      </c>
      <c r="H409" s="46">
        <f>H410</f>
        <v>0</v>
      </c>
      <c r="I409" s="46">
        <f>I410</f>
        <v>0</v>
      </c>
    </row>
    <row r="410" spans="1:9" ht="15.75" hidden="1" customHeight="1" x14ac:dyDescent="0.25">
      <c r="A410" s="35" t="s">
        <v>199</v>
      </c>
      <c r="B410" s="109" t="s">
        <v>164</v>
      </c>
      <c r="C410" s="50" t="s">
        <v>339</v>
      </c>
      <c r="D410" s="50" t="s">
        <v>137</v>
      </c>
      <c r="E410" s="50" t="s">
        <v>739</v>
      </c>
      <c r="F410" s="11" t="s">
        <v>261</v>
      </c>
      <c r="G410" s="31"/>
      <c r="H410" s="38"/>
      <c r="I410" s="38"/>
    </row>
    <row r="411" spans="1:9" ht="88.95" hidden="1" customHeight="1" x14ac:dyDescent="0.25">
      <c r="A411" s="22" t="s">
        <v>738</v>
      </c>
      <c r="B411" s="109" t="s">
        <v>164</v>
      </c>
      <c r="C411" s="50" t="s">
        <v>339</v>
      </c>
      <c r="D411" s="50" t="s">
        <v>137</v>
      </c>
      <c r="E411" s="50" t="s">
        <v>740</v>
      </c>
      <c r="F411" s="50" t="s">
        <v>198</v>
      </c>
      <c r="G411" s="318">
        <f>G412</f>
        <v>0</v>
      </c>
      <c r="H411" s="46">
        <f>H412</f>
        <v>0</v>
      </c>
      <c r="I411" s="46">
        <f>I412</f>
        <v>0</v>
      </c>
    </row>
    <row r="412" spans="1:9" ht="15.75" hidden="1" customHeight="1" x14ac:dyDescent="0.25">
      <c r="A412" s="35" t="s">
        <v>199</v>
      </c>
      <c r="B412" s="109" t="s">
        <v>164</v>
      </c>
      <c r="C412" s="50" t="s">
        <v>339</v>
      </c>
      <c r="D412" s="50" t="s">
        <v>137</v>
      </c>
      <c r="E412" s="11" t="s">
        <v>773</v>
      </c>
      <c r="F412" s="11" t="s">
        <v>261</v>
      </c>
      <c r="G412" s="31"/>
      <c r="H412" s="38"/>
      <c r="I412" s="38"/>
    </row>
    <row r="413" spans="1:9" ht="15.75" hidden="1" customHeight="1" x14ac:dyDescent="0.25">
      <c r="A413" s="35"/>
      <c r="B413" s="48"/>
      <c r="C413" s="11"/>
      <c r="D413" s="11"/>
      <c r="E413" s="11"/>
      <c r="F413" s="11"/>
      <c r="G413" s="31"/>
      <c r="H413" s="38"/>
      <c r="I413" s="38"/>
    </row>
    <row r="414" spans="1:9" ht="89.25" hidden="1" customHeight="1" x14ac:dyDescent="0.25">
      <c r="A414" s="35" t="s">
        <v>663</v>
      </c>
      <c r="B414" s="48">
        <v>951</v>
      </c>
      <c r="C414" s="11" t="s">
        <v>339</v>
      </c>
      <c r="D414" s="11" t="s">
        <v>137</v>
      </c>
      <c r="E414" s="11" t="s">
        <v>682</v>
      </c>
      <c r="F414" s="11" t="s">
        <v>367</v>
      </c>
      <c r="G414" s="31">
        <f>G415</f>
        <v>0</v>
      </c>
      <c r="H414" s="38">
        <f>H415</f>
        <v>0</v>
      </c>
      <c r="I414" s="38">
        <f>I415</f>
        <v>0</v>
      </c>
    </row>
    <row r="415" spans="1:9" ht="15.75" hidden="1" customHeight="1" x14ac:dyDescent="0.25">
      <c r="A415" s="35" t="s">
        <v>199</v>
      </c>
      <c r="B415" s="48">
        <v>951</v>
      </c>
      <c r="C415" s="11" t="s">
        <v>339</v>
      </c>
      <c r="D415" s="11" t="s">
        <v>137</v>
      </c>
      <c r="E415" s="11" t="s">
        <v>682</v>
      </c>
      <c r="F415" s="11" t="s">
        <v>261</v>
      </c>
      <c r="G415" s="31"/>
      <c r="H415" s="38"/>
      <c r="I415" s="38"/>
    </row>
    <row r="416" spans="1:9" s="111" customFormat="1" ht="62.4" customHeight="1" x14ac:dyDescent="0.3">
      <c r="A416" s="139" t="s">
        <v>470</v>
      </c>
      <c r="B416" s="108">
        <v>951</v>
      </c>
      <c r="C416" s="58" t="s">
        <v>339</v>
      </c>
      <c r="D416" s="58" t="s">
        <v>137</v>
      </c>
      <c r="E416" s="58" t="s">
        <v>74</v>
      </c>
      <c r="F416" s="58" t="s">
        <v>367</v>
      </c>
      <c r="G416" s="32">
        <f>G417</f>
        <v>4327.5650000000005</v>
      </c>
      <c r="H416" s="57">
        <f t="shared" ref="H416:I418" si="71">H417</f>
        <v>2630.3649999999998</v>
      </c>
      <c r="I416" s="57">
        <f t="shared" si="71"/>
        <v>2630.3649999999998</v>
      </c>
    </row>
    <row r="417" spans="1:9" ht="41.4" x14ac:dyDescent="0.25">
      <c r="A417" s="35" t="s">
        <v>197</v>
      </c>
      <c r="B417" s="48">
        <v>951</v>
      </c>
      <c r="C417" s="11" t="s">
        <v>339</v>
      </c>
      <c r="D417" s="11" t="s">
        <v>137</v>
      </c>
      <c r="E417" s="11" t="s">
        <v>74</v>
      </c>
      <c r="F417" s="11" t="s">
        <v>367</v>
      </c>
      <c r="G417" s="31">
        <f>G418</f>
        <v>4327.5650000000005</v>
      </c>
      <c r="H417" s="38">
        <f t="shared" si="71"/>
        <v>2630.3649999999998</v>
      </c>
      <c r="I417" s="38">
        <f t="shared" si="71"/>
        <v>2630.3649999999998</v>
      </c>
    </row>
    <row r="418" spans="1:9" ht="27.6" x14ac:dyDescent="0.25">
      <c r="A418" s="35" t="s">
        <v>204</v>
      </c>
      <c r="B418" s="48">
        <v>951</v>
      </c>
      <c r="C418" s="11" t="s">
        <v>339</v>
      </c>
      <c r="D418" s="11" t="s">
        <v>137</v>
      </c>
      <c r="E418" s="11" t="s">
        <v>74</v>
      </c>
      <c r="F418" s="11" t="s">
        <v>198</v>
      </c>
      <c r="G418" s="31">
        <f>G419</f>
        <v>4327.5650000000005</v>
      </c>
      <c r="H418" s="38">
        <f t="shared" si="71"/>
        <v>2630.3649999999998</v>
      </c>
      <c r="I418" s="38">
        <f t="shared" si="71"/>
        <v>2630.3649999999998</v>
      </c>
    </row>
    <row r="419" spans="1:9" ht="16.5" customHeight="1" x14ac:dyDescent="0.25">
      <c r="A419" s="35" t="s">
        <v>199</v>
      </c>
      <c r="B419" s="48">
        <v>951</v>
      </c>
      <c r="C419" s="11" t="s">
        <v>339</v>
      </c>
      <c r="D419" s="11" t="s">
        <v>137</v>
      </c>
      <c r="E419" s="11" t="s">
        <v>74</v>
      </c>
      <c r="F419" s="11" t="s">
        <v>261</v>
      </c>
      <c r="G419" s="31">
        <f>'5'!D144</f>
        <v>4327.5650000000005</v>
      </c>
      <c r="H419" s="38">
        <v>2630.3649999999998</v>
      </c>
      <c r="I419" s="38">
        <v>2630.3649999999998</v>
      </c>
    </row>
    <row r="420" spans="1:9" s="111" customFormat="1" ht="97.5" customHeight="1" x14ac:dyDescent="0.3">
      <c r="A420" s="107" t="s">
        <v>986</v>
      </c>
      <c r="B420" s="108">
        <v>951</v>
      </c>
      <c r="C420" s="58" t="s">
        <v>339</v>
      </c>
      <c r="D420" s="58" t="s">
        <v>137</v>
      </c>
      <c r="E420" s="259" t="s">
        <v>882</v>
      </c>
      <c r="F420" s="58" t="s">
        <v>367</v>
      </c>
      <c r="G420" s="57">
        <f>G421+G422</f>
        <v>0</v>
      </c>
      <c r="H420" s="57">
        <f>H421+H422</f>
        <v>1847.3265900000001</v>
      </c>
      <c r="I420" s="57">
        <f>I421+I422</f>
        <v>0</v>
      </c>
    </row>
    <row r="421" spans="1:9" ht="100.2" customHeight="1" x14ac:dyDescent="0.25">
      <c r="A421" s="35" t="s">
        <v>990</v>
      </c>
      <c r="B421" s="48">
        <v>951</v>
      </c>
      <c r="C421" s="11" t="s">
        <v>339</v>
      </c>
      <c r="D421" s="11" t="s">
        <v>137</v>
      </c>
      <c r="E421" s="7" t="s">
        <v>876</v>
      </c>
      <c r="F421" s="11" t="s">
        <v>261</v>
      </c>
      <c r="G421" s="38">
        <v>0</v>
      </c>
      <c r="H421" s="31">
        <f>2038.2619-211.52381</f>
        <v>1826.7380900000001</v>
      </c>
      <c r="I421" s="38">
        <v>0</v>
      </c>
    </row>
    <row r="422" spans="1:9" ht="117" customHeight="1" x14ac:dyDescent="0.25">
      <c r="A422" s="35" t="s">
        <v>989</v>
      </c>
      <c r="B422" s="48">
        <v>951</v>
      </c>
      <c r="C422" s="11" t="s">
        <v>339</v>
      </c>
      <c r="D422" s="11" t="s">
        <v>137</v>
      </c>
      <c r="E422" s="7" t="s">
        <v>881</v>
      </c>
      <c r="F422" s="11" t="s">
        <v>261</v>
      </c>
      <c r="G422" s="38">
        <v>0</v>
      </c>
      <c r="H422" s="38">
        <v>20.5885</v>
      </c>
      <c r="I422" s="38">
        <v>0</v>
      </c>
    </row>
    <row r="423" spans="1:9" ht="63" customHeight="1" x14ac:dyDescent="0.25">
      <c r="A423" s="107" t="s">
        <v>522</v>
      </c>
      <c r="B423" s="108">
        <v>951</v>
      </c>
      <c r="C423" s="58" t="s">
        <v>339</v>
      </c>
      <c r="D423" s="58" t="s">
        <v>137</v>
      </c>
      <c r="E423" s="58" t="s">
        <v>523</v>
      </c>
      <c r="F423" s="58" t="s">
        <v>367</v>
      </c>
      <c r="G423" s="57">
        <f>G427+G424</f>
        <v>169.70202</v>
      </c>
      <c r="H423" s="57">
        <f>H427+H424</f>
        <v>169.70202</v>
      </c>
      <c r="I423" s="57">
        <f>I427+I424</f>
        <v>169.70202</v>
      </c>
    </row>
    <row r="424" spans="1:9" ht="69" customHeight="1" x14ac:dyDescent="0.25">
      <c r="A424" s="35" t="s">
        <v>976</v>
      </c>
      <c r="B424" s="48">
        <v>951</v>
      </c>
      <c r="C424" s="11" t="s">
        <v>339</v>
      </c>
      <c r="D424" s="11" t="s">
        <v>137</v>
      </c>
      <c r="E424" s="11" t="s">
        <v>524</v>
      </c>
      <c r="F424" s="11" t="s">
        <v>367</v>
      </c>
      <c r="G424" s="38">
        <f t="shared" ref="G424:I425" si="72">G425</f>
        <v>168.005</v>
      </c>
      <c r="H424" s="38">
        <f t="shared" si="72"/>
        <v>168.005</v>
      </c>
      <c r="I424" s="38">
        <f t="shared" si="72"/>
        <v>168.005</v>
      </c>
    </row>
    <row r="425" spans="1:9" ht="48.75" customHeight="1" x14ac:dyDescent="0.25">
      <c r="A425" s="35" t="s">
        <v>197</v>
      </c>
      <c r="B425" s="48">
        <v>951</v>
      </c>
      <c r="C425" s="11" t="s">
        <v>339</v>
      </c>
      <c r="D425" s="11" t="s">
        <v>137</v>
      </c>
      <c r="E425" s="11" t="s">
        <v>524</v>
      </c>
      <c r="F425" s="11" t="s">
        <v>198</v>
      </c>
      <c r="G425" s="38">
        <f t="shared" si="72"/>
        <v>168.005</v>
      </c>
      <c r="H425" s="38">
        <f t="shared" si="72"/>
        <v>168.005</v>
      </c>
      <c r="I425" s="38">
        <f t="shared" si="72"/>
        <v>168.005</v>
      </c>
    </row>
    <row r="426" spans="1:9" ht="20.25" customHeight="1" x14ac:dyDescent="0.25">
      <c r="A426" s="35" t="s">
        <v>199</v>
      </c>
      <c r="B426" s="48">
        <v>951</v>
      </c>
      <c r="C426" s="11" t="s">
        <v>339</v>
      </c>
      <c r="D426" s="11" t="s">
        <v>137</v>
      </c>
      <c r="E426" s="11" t="s">
        <v>524</v>
      </c>
      <c r="F426" s="11" t="s">
        <v>261</v>
      </c>
      <c r="G426" s="38">
        <v>168.005</v>
      </c>
      <c r="H426" s="38">
        <v>168.005</v>
      </c>
      <c r="I426" s="38">
        <v>168.005</v>
      </c>
    </row>
    <row r="427" spans="1:9" ht="87.6" customHeight="1" x14ac:dyDescent="0.25">
      <c r="A427" s="35" t="s">
        <v>977</v>
      </c>
      <c r="B427" s="48">
        <v>951</v>
      </c>
      <c r="C427" s="11" t="s">
        <v>339</v>
      </c>
      <c r="D427" s="11" t="s">
        <v>137</v>
      </c>
      <c r="E427" s="11" t="s">
        <v>936</v>
      </c>
      <c r="F427" s="11" t="s">
        <v>367</v>
      </c>
      <c r="G427" s="38">
        <f t="shared" ref="G427:I428" si="73">G428</f>
        <v>1.69702</v>
      </c>
      <c r="H427" s="38">
        <f t="shared" si="73"/>
        <v>1.69702</v>
      </c>
      <c r="I427" s="38">
        <f t="shared" si="73"/>
        <v>1.69702</v>
      </c>
    </row>
    <row r="428" spans="1:9" ht="47.25" customHeight="1" x14ac:dyDescent="0.25">
      <c r="A428" s="35" t="s">
        <v>197</v>
      </c>
      <c r="B428" s="48">
        <v>951</v>
      </c>
      <c r="C428" s="11" t="s">
        <v>339</v>
      </c>
      <c r="D428" s="11" t="s">
        <v>137</v>
      </c>
      <c r="E428" s="11" t="s">
        <v>936</v>
      </c>
      <c r="F428" s="11" t="s">
        <v>198</v>
      </c>
      <c r="G428" s="38">
        <f t="shared" si="73"/>
        <v>1.69702</v>
      </c>
      <c r="H428" s="38">
        <f t="shared" si="73"/>
        <v>1.69702</v>
      </c>
      <c r="I428" s="38">
        <f t="shared" si="73"/>
        <v>1.69702</v>
      </c>
    </row>
    <row r="429" spans="1:9" ht="18" customHeight="1" x14ac:dyDescent="0.25">
      <c r="A429" s="35" t="s">
        <v>199</v>
      </c>
      <c r="B429" s="48">
        <v>951</v>
      </c>
      <c r="C429" s="11" t="s">
        <v>339</v>
      </c>
      <c r="D429" s="11" t="s">
        <v>137</v>
      </c>
      <c r="E429" s="11" t="s">
        <v>936</v>
      </c>
      <c r="F429" s="11" t="s">
        <v>261</v>
      </c>
      <c r="G429" s="38">
        <v>1.69702</v>
      </c>
      <c r="H429" s="38">
        <v>1.69702</v>
      </c>
      <c r="I429" s="38">
        <v>1.69702</v>
      </c>
    </row>
    <row r="430" spans="1:9" ht="92.4" customHeight="1" x14ac:dyDescent="0.25">
      <c r="A430" s="139" t="s">
        <v>471</v>
      </c>
      <c r="B430" s="48" t="s">
        <v>164</v>
      </c>
      <c r="C430" s="11" t="s">
        <v>339</v>
      </c>
      <c r="D430" s="11" t="s">
        <v>137</v>
      </c>
      <c r="E430" s="11" t="s">
        <v>75</v>
      </c>
      <c r="F430" s="11" t="s">
        <v>367</v>
      </c>
      <c r="G430" s="38">
        <f>G431</f>
        <v>2446.152</v>
      </c>
      <c r="H430" s="38">
        <f>H431</f>
        <v>1796.5519999999999</v>
      </c>
      <c r="I430" s="38">
        <f t="shared" ref="G430:I431" si="74">I431</f>
        <v>1796.5519999999999</v>
      </c>
    </row>
    <row r="431" spans="1:9" ht="41.4" x14ac:dyDescent="0.25">
      <c r="A431" s="35" t="s">
        <v>197</v>
      </c>
      <c r="B431" s="48" t="s">
        <v>164</v>
      </c>
      <c r="C431" s="11" t="s">
        <v>339</v>
      </c>
      <c r="D431" s="11" t="s">
        <v>137</v>
      </c>
      <c r="E431" s="11" t="s">
        <v>75</v>
      </c>
      <c r="F431" s="11" t="s">
        <v>198</v>
      </c>
      <c r="G431" s="38">
        <f t="shared" si="74"/>
        <v>2446.152</v>
      </c>
      <c r="H431" s="38">
        <f t="shared" si="74"/>
        <v>1796.5519999999999</v>
      </c>
      <c r="I431" s="38">
        <f t="shared" si="74"/>
        <v>1796.5519999999999</v>
      </c>
    </row>
    <row r="432" spans="1:9" x14ac:dyDescent="0.25">
      <c r="A432" s="35" t="s">
        <v>199</v>
      </c>
      <c r="B432" s="48" t="s">
        <v>164</v>
      </c>
      <c r="C432" s="11" t="s">
        <v>339</v>
      </c>
      <c r="D432" s="11" t="s">
        <v>137</v>
      </c>
      <c r="E432" s="11" t="s">
        <v>75</v>
      </c>
      <c r="F432" s="11" t="s">
        <v>261</v>
      </c>
      <c r="G432" s="31">
        <f>'5'!D152</f>
        <v>2446.152</v>
      </c>
      <c r="H432" s="38">
        <v>1796.5519999999999</v>
      </c>
      <c r="I432" s="38">
        <v>1796.5519999999999</v>
      </c>
    </row>
    <row r="433" spans="1:9" ht="69" hidden="1" x14ac:dyDescent="0.25">
      <c r="A433" s="35" t="s">
        <v>393</v>
      </c>
      <c r="B433" s="48" t="s">
        <v>164</v>
      </c>
      <c r="C433" s="11" t="s">
        <v>339</v>
      </c>
      <c r="D433" s="11" t="s">
        <v>137</v>
      </c>
      <c r="E433" s="11" t="s">
        <v>392</v>
      </c>
      <c r="F433" s="11" t="s">
        <v>367</v>
      </c>
      <c r="G433" s="38">
        <f t="shared" ref="G433:I434" si="75">G434</f>
        <v>0</v>
      </c>
      <c r="H433" s="38">
        <f t="shared" si="75"/>
        <v>0</v>
      </c>
      <c r="I433" s="38">
        <f t="shared" si="75"/>
        <v>0</v>
      </c>
    </row>
    <row r="434" spans="1:9" ht="41.4" hidden="1" x14ac:dyDescent="0.25">
      <c r="A434" s="35" t="s">
        <v>197</v>
      </c>
      <c r="B434" s="48" t="s">
        <v>164</v>
      </c>
      <c r="C434" s="11" t="s">
        <v>339</v>
      </c>
      <c r="D434" s="11" t="s">
        <v>137</v>
      </c>
      <c r="E434" s="11" t="s">
        <v>392</v>
      </c>
      <c r="F434" s="11" t="s">
        <v>198</v>
      </c>
      <c r="G434" s="38">
        <f t="shared" si="75"/>
        <v>0</v>
      </c>
      <c r="H434" s="38">
        <f t="shared" si="75"/>
        <v>0</v>
      </c>
      <c r="I434" s="38">
        <f t="shared" si="75"/>
        <v>0</v>
      </c>
    </row>
    <row r="435" spans="1:9" hidden="1" x14ac:dyDescent="0.25">
      <c r="A435" s="35" t="s">
        <v>199</v>
      </c>
      <c r="B435" s="48" t="s">
        <v>164</v>
      </c>
      <c r="C435" s="11" t="s">
        <v>339</v>
      </c>
      <c r="D435" s="11" t="s">
        <v>137</v>
      </c>
      <c r="E435" s="11" t="s">
        <v>392</v>
      </c>
      <c r="F435" s="11" t="s">
        <v>261</v>
      </c>
      <c r="G435" s="38"/>
      <c r="H435" s="38"/>
      <c r="I435" s="38"/>
    </row>
    <row r="436" spans="1:9" ht="27.6" x14ac:dyDescent="0.25">
      <c r="A436" s="267" t="s">
        <v>5</v>
      </c>
      <c r="B436" s="268">
        <v>951</v>
      </c>
      <c r="C436" s="269" t="s">
        <v>339</v>
      </c>
      <c r="D436" s="269" t="s">
        <v>148</v>
      </c>
      <c r="E436" s="269" t="s">
        <v>290</v>
      </c>
      <c r="F436" s="269" t="s">
        <v>367</v>
      </c>
      <c r="G436" s="270">
        <f>G437+G464+G466+G461+G469</f>
        <v>2005.0120000000002</v>
      </c>
      <c r="H436" s="270">
        <f>H437+H464+H466+H461+H469</f>
        <v>3194.8560900000002</v>
      </c>
      <c r="I436" s="270">
        <f>I437+I464+I466+I461+I469</f>
        <v>1366.5119999999999</v>
      </c>
    </row>
    <row r="437" spans="1:9" s="135" customFormat="1" ht="45.6" customHeight="1" x14ac:dyDescent="0.25">
      <c r="A437" s="55" t="s">
        <v>924</v>
      </c>
      <c r="B437" s="52" t="s">
        <v>164</v>
      </c>
      <c r="C437" s="53" t="s">
        <v>339</v>
      </c>
      <c r="D437" s="53" t="s">
        <v>148</v>
      </c>
      <c r="E437" s="53" t="s">
        <v>744</v>
      </c>
      <c r="F437" s="53" t="s">
        <v>367</v>
      </c>
      <c r="G437" s="54">
        <f>G438+G441+G448+G451+G454</f>
        <v>1921.0120000000002</v>
      </c>
      <c r="H437" s="54">
        <f>H438+H441+H448+H451+H454</f>
        <v>2912.8560900000002</v>
      </c>
      <c r="I437" s="54">
        <f>I438+I441+I448+I451+I454</f>
        <v>1242.5119999999999</v>
      </c>
    </row>
    <row r="438" spans="1:9" ht="37.5" customHeight="1" x14ac:dyDescent="0.25">
      <c r="A438" s="139" t="s">
        <v>472</v>
      </c>
      <c r="B438" s="48">
        <v>951</v>
      </c>
      <c r="C438" s="11" t="s">
        <v>339</v>
      </c>
      <c r="D438" s="11" t="s">
        <v>148</v>
      </c>
      <c r="E438" s="11" t="s">
        <v>76</v>
      </c>
      <c r="F438" s="11" t="s">
        <v>367</v>
      </c>
      <c r="G438" s="38">
        <f t="shared" ref="G438:I439" si="76">G439</f>
        <v>1921.0120000000002</v>
      </c>
      <c r="H438" s="38">
        <f t="shared" si="76"/>
        <v>1242.5119999999999</v>
      </c>
      <c r="I438" s="38">
        <f t="shared" si="76"/>
        <v>1242.5119999999999</v>
      </c>
    </row>
    <row r="439" spans="1:9" ht="46.2" customHeight="1" x14ac:dyDescent="0.25">
      <c r="A439" s="35" t="s">
        <v>197</v>
      </c>
      <c r="B439" s="48">
        <v>951</v>
      </c>
      <c r="C439" s="11" t="s">
        <v>339</v>
      </c>
      <c r="D439" s="11" t="s">
        <v>148</v>
      </c>
      <c r="E439" s="11" t="s">
        <v>76</v>
      </c>
      <c r="F439" s="11" t="s">
        <v>198</v>
      </c>
      <c r="G439" s="38">
        <f t="shared" si="76"/>
        <v>1921.0120000000002</v>
      </c>
      <c r="H439" s="38">
        <f t="shared" si="76"/>
        <v>1242.5119999999999</v>
      </c>
      <c r="I439" s="38">
        <f t="shared" si="76"/>
        <v>1242.5119999999999</v>
      </c>
    </row>
    <row r="440" spans="1:9" ht="17.100000000000001" customHeight="1" x14ac:dyDescent="0.25">
      <c r="A440" s="35" t="s">
        <v>199</v>
      </c>
      <c r="B440" s="48">
        <v>951</v>
      </c>
      <c r="C440" s="11" t="s">
        <v>339</v>
      </c>
      <c r="D440" s="11" t="s">
        <v>148</v>
      </c>
      <c r="E440" s="11" t="s">
        <v>76</v>
      </c>
      <c r="F440" s="11" t="s">
        <v>261</v>
      </c>
      <c r="G440" s="31">
        <f>'5'!D157</f>
        <v>1921.0120000000002</v>
      </c>
      <c r="H440" s="38">
        <v>1242.5119999999999</v>
      </c>
      <c r="I440" s="38">
        <v>1242.5119999999999</v>
      </c>
    </row>
    <row r="441" spans="1:9" ht="43.95" hidden="1" customHeight="1" x14ac:dyDescent="0.25">
      <c r="A441" s="107" t="s">
        <v>736</v>
      </c>
      <c r="B441" s="108" t="s">
        <v>164</v>
      </c>
      <c r="C441" s="58" t="s">
        <v>339</v>
      </c>
      <c r="D441" s="58" t="s">
        <v>148</v>
      </c>
      <c r="E441" s="58" t="s">
        <v>71</v>
      </c>
      <c r="F441" s="58" t="s">
        <v>367</v>
      </c>
      <c r="G441" s="57">
        <f>G445+G442</f>
        <v>0</v>
      </c>
      <c r="H441" s="57">
        <f>H445+H442</f>
        <v>0</v>
      </c>
      <c r="I441" s="57">
        <f>I445+I442</f>
        <v>0</v>
      </c>
    </row>
    <row r="442" spans="1:9" ht="55.95" hidden="1" customHeight="1" x14ac:dyDescent="0.25">
      <c r="A442" s="22" t="s">
        <v>737</v>
      </c>
      <c r="B442" s="48" t="s">
        <v>164</v>
      </c>
      <c r="C442" s="11" t="s">
        <v>339</v>
      </c>
      <c r="D442" s="11" t="s">
        <v>148</v>
      </c>
      <c r="E442" s="11" t="s">
        <v>739</v>
      </c>
      <c r="F442" s="11" t="s">
        <v>367</v>
      </c>
      <c r="G442" s="38">
        <f t="shared" ref="G442:I443" si="77">G443</f>
        <v>0</v>
      </c>
      <c r="H442" s="38">
        <f t="shared" si="77"/>
        <v>0</v>
      </c>
      <c r="I442" s="38">
        <f t="shared" si="77"/>
        <v>0</v>
      </c>
    </row>
    <row r="443" spans="1:9" ht="45" hidden="1" customHeight="1" x14ac:dyDescent="0.25">
      <c r="A443" s="35" t="s">
        <v>197</v>
      </c>
      <c r="B443" s="48" t="s">
        <v>164</v>
      </c>
      <c r="C443" s="11" t="s">
        <v>339</v>
      </c>
      <c r="D443" s="11" t="s">
        <v>148</v>
      </c>
      <c r="E443" s="11" t="s">
        <v>739</v>
      </c>
      <c r="F443" s="11" t="s">
        <v>198</v>
      </c>
      <c r="G443" s="38">
        <f t="shared" si="77"/>
        <v>0</v>
      </c>
      <c r="H443" s="38">
        <f t="shared" si="77"/>
        <v>0</v>
      </c>
      <c r="I443" s="38">
        <f t="shared" si="77"/>
        <v>0</v>
      </c>
    </row>
    <row r="444" spans="1:9" ht="20.399999999999999" hidden="1" customHeight="1" x14ac:dyDescent="0.25">
      <c r="A444" s="35" t="s">
        <v>199</v>
      </c>
      <c r="B444" s="48" t="s">
        <v>164</v>
      </c>
      <c r="C444" s="11" t="s">
        <v>339</v>
      </c>
      <c r="D444" s="11" t="s">
        <v>148</v>
      </c>
      <c r="E444" s="11" t="s">
        <v>739</v>
      </c>
      <c r="F444" s="11" t="s">
        <v>261</v>
      </c>
      <c r="G444" s="38"/>
      <c r="H444" s="38"/>
      <c r="I444" s="38"/>
    </row>
    <row r="445" spans="1:9" ht="76.2" hidden="1" customHeight="1" x14ac:dyDescent="0.25">
      <c r="A445" s="22" t="s">
        <v>738</v>
      </c>
      <c r="B445" s="48" t="s">
        <v>164</v>
      </c>
      <c r="C445" s="11" t="s">
        <v>339</v>
      </c>
      <c r="D445" s="11" t="s">
        <v>148</v>
      </c>
      <c r="E445" s="11" t="s">
        <v>740</v>
      </c>
      <c r="F445" s="11" t="s">
        <v>367</v>
      </c>
      <c r="G445" s="38">
        <f t="shared" ref="G445:I446" si="78">G446</f>
        <v>0</v>
      </c>
      <c r="H445" s="38">
        <f t="shared" si="78"/>
        <v>0</v>
      </c>
      <c r="I445" s="38">
        <f t="shared" si="78"/>
        <v>0</v>
      </c>
    </row>
    <row r="446" spans="1:9" ht="43.2" hidden="1" customHeight="1" x14ac:dyDescent="0.25">
      <c r="A446" s="35" t="s">
        <v>197</v>
      </c>
      <c r="B446" s="48" t="s">
        <v>164</v>
      </c>
      <c r="C446" s="11" t="s">
        <v>339</v>
      </c>
      <c r="D446" s="11" t="s">
        <v>148</v>
      </c>
      <c r="E446" s="11" t="s">
        <v>740</v>
      </c>
      <c r="F446" s="11" t="s">
        <v>198</v>
      </c>
      <c r="G446" s="38">
        <f t="shared" si="78"/>
        <v>0</v>
      </c>
      <c r="H446" s="38">
        <f t="shared" si="78"/>
        <v>0</v>
      </c>
      <c r="I446" s="38">
        <f t="shared" si="78"/>
        <v>0</v>
      </c>
    </row>
    <row r="447" spans="1:9" ht="21" hidden="1" customHeight="1" x14ac:dyDescent="0.25">
      <c r="A447" s="35" t="s">
        <v>199</v>
      </c>
      <c r="B447" s="48" t="s">
        <v>164</v>
      </c>
      <c r="C447" s="11" t="s">
        <v>339</v>
      </c>
      <c r="D447" s="11" t="s">
        <v>148</v>
      </c>
      <c r="E447" s="11" t="s">
        <v>740</v>
      </c>
      <c r="F447" s="11" t="s">
        <v>261</v>
      </c>
      <c r="G447" s="38"/>
      <c r="H447" s="38"/>
      <c r="I447" s="38"/>
    </row>
    <row r="448" spans="1:9" s="111" customFormat="1" ht="29.4" hidden="1" customHeight="1" x14ac:dyDescent="0.3">
      <c r="A448" s="22" t="s">
        <v>813</v>
      </c>
      <c r="B448" s="109" t="s">
        <v>164</v>
      </c>
      <c r="C448" s="50" t="s">
        <v>339</v>
      </c>
      <c r="D448" s="50" t="s">
        <v>148</v>
      </c>
      <c r="E448" s="50" t="s">
        <v>779</v>
      </c>
      <c r="F448" s="50" t="s">
        <v>367</v>
      </c>
      <c r="G448" s="46">
        <f t="shared" ref="G448:I449" si="79">G449</f>
        <v>0</v>
      </c>
      <c r="H448" s="46">
        <f t="shared" si="79"/>
        <v>0</v>
      </c>
      <c r="I448" s="46">
        <f t="shared" si="79"/>
        <v>0</v>
      </c>
    </row>
    <row r="449" spans="1:12" ht="28.5" hidden="1" customHeight="1" x14ac:dyDescent="0.25">
      <c r="A449" s="142" t="s">
        <v>197</v>
      </c>
      <c r="B449" s="48" t="s">
        <v>164</v>
      </c>
      <c r="C449" s="11" t="s">
        <v>339</v>
      </c>
      <c r="D449" s="11" t="s">
        <v>148</v>
      </c>
      <c r="E449" s="50" t="s">
        <v>779</v>
      </c>
      <c r="F449" s="50" t="s">
        <v>198</v>
      </c>
      <c r="G449" s="38">
        <f t="shared" si="79"/>
        <v>0</v>
      </c>
      <c r="H449" s="38">
        <f t="shared" si="79"/>
        <v>0</v>
      </c>
      <c r="I449" s="38">
        <f t="shared" si="79"/>
        <v>0</v>
      </c>
    </row>
    <row r="450" spans="1:12" ht="19.2" hidden="1" customHeight="1" x14ac:dyDescent="0.25">
      <c r="A450" s="142" t="s">
        <v>199</v>
      </c>
      <c r="B450" s="48" t="s">
        <v>164</v>
      </c>
      <c r="C450" s="11" t="s">
        <v>339</v>
      </c>
      <c r="D450" s="11" t="s">
        <v>148</v>
      </c>
      <c r="E450" s="50" t="s">
        <v>779</v>
      </c>
      <c r="F450" s="50" t="s">
        <v>261</v>
      </c>
      <c r="G450" s="38"/>
      <c r="H450" s="38"/>
      <c r="I450" s="38"/>
    </row>
    <row r="451" spans="1:12" s="111" customFormat="1" ht="32.4" hidden="1" customHeight="1" x14ac:dyDescent="0.3">
      <c r="A451" s="22" t="s">
        <v>814</v>
      </c>
      <c r="B451" s="109" t="s">
        <v>164</v>
      </c>
      <c r="C451" s="50" t="s">
        <v>339</v>
      </c>
      <c r="D451" s="50" t="s">
        <v>148</v>
      </c>
      <c r="E451" s="50" t="s">
        <v>780</v>
      </c>
      <c r="F451" s="50" t="s">
        <v>367</v>
      </c>
      <c r="G451" s="46">
        <f t="shared" ref="G451:I452" si="80">G452</f>
        <v>0</v>
      </c>
      <c r="H451" s="46">
        <f t="shared" si="80"/>
        <v>0</v>
      </c>
      <c r="I451" s="46">
        <f t="shared" si="80"/>
        <v>0</v>
      </c>
    </row>
    <row r="452" spans="1:12" ht="44.4" hidden="1" customHeight="1" x14ac:dyDescent="0.25">
      <c r="A452" s="142" t="s">
        <v>197</v>
      </c>
      <c r="B452" s="48" t="s">
        <v>164</v>
      </c>
      <c r="C452" s="11" t="s">
        <v>339</v>
      </c>
      <c r="D452" s="11" t="s">
        <v>148</v>
      </c>
      <c r="E452" s="50" t="s">
        <v>780</v>
      </c>
      <c r="F452" s="11" t="s">
        <v>198</v>
      </c>
      <c r="G452" s="38">
        <f t="shared" si="80"/>
        <v>0</v>
      </c>
      <c r="H452" s="38">
        <f t="shared" si="80"/>
        <v>0</v>
      </c>
      <c r="I452" s="38">
        <f t="shared" si="80"/>
        <v>0</v>
      </c>
    </row>
    <row r="453" spans="1:12" ht="21" hidden="1" customHeight="1" x14ac:dyDescent="0.25">
      <c r="A453" s="142" t="s">
        <v>199</v>
      </c>
      <c r="B453" s="48" t="s">
        <v>164</v>
      </c>
      <c r="C453" s="11" t="s">
        <v>339</v>
      </c>
      <c r="D453" s="11" t="s">
        <v>148</v>
      </c>
      <c r="E453" s="50" t="s">
        <v>780</v>
      </c>
      <c r="F453" s="11" t="s">
        <v>261</v>
      </c>
      <c r="G453" s="38"/>
      <c r="H453" s="38"/>
      <c r="I453" s="38"/>
    </row>
    <row r="454" spans="1:12" s="106" customFormat="1" ht="75" customHeight="1" x14ac:dyDescent="0.25">
      <c r="A454" s="107" t="s">
        <v>941</v>
      </c>
      <c r="B454" s="108" t="s">
        <v>164</v>
      </c>
      <c r="C454" s="58" t="s">
        <v>339</v>
      </c>
      <c r="D454" s="58" t="s">
        <v>148</v>
      </c>
      <c r="E454" s="58" t="s">
        <v>883</v>
      </c>
      <c r="F454" s="58" t="s">
        <v>367</v>
      </c>
      <c r="G454" s="57">
        <f>G455+G458</f>
        <v>0</v>
      </c>
      <c r="H454" s="57">
        <f>H455+H458</f>
        <v>1670.3440900000001</v>
      </c>
      <c r="I454" s="57">
        <f>I455+I458</f>
        <v>0</v>
      </c>
    </row>
    <row r="455" spans="1:12" s="111" customFormat="1" ht="85.95" customHeight="1" x14ac:dyDescent="0.3">
      <c r="A455" s="22" t="s">
        <v>817</v>
      </c>
      <c r="B455" s="109" t="s">
        <v>164</v>
      </c>
      <c r="C455" s="50" t="s">
        <v>339</v>
      </c>
      <c r="D455" s="50" t="s">
        <v>148</v>
      </c>
      <c r="E455" s="260" t="s">
        <v>877</v>
      </c>
      <c r="F455" s="50" t="s">
        <v>367</v>
      </c>
      <c r="G455" s="46">
        <f t="shared" ref="G455:I456" si="81">G456</f>
        <v>0</v>
      </c>
      <c r="H455" s="46">
        <f t="shared" si="81"/>
        <v>1653.6406500000001</v>
      </c>
      <c r="I455" s="46">
        <f t="shared" si="81"/>
        <v>0</v>
      </c>
    </row>
    <row r="456" spans="1:12" ht="46.2" customHeight="1" x14ac:dyDescent="0.25">
      <c r="A456" s="35" t="s">
        <v>197</v>
      </c>
      <c r="B456" s="48" t="s">
        <v>164</v>
      </c>
      <c r="C456" s="11" t="s">
        <v>339</v>
      </c>
      <c r="D456" s="11" t="s">
        <v>148</v>
      </c>
      <c r="E456" s="7" t="s">
        <v>877</v>
      </c>
      <c r="F456" s="11" t="s">
        <v>198</v>
      </c>
      <c r="G456" s="38">
        <f t="shared" si="81"/>
        <v>0</v>
      </c>
      <c r="H456" s="38">
        <f t="shared" si="81"/>
        <v>1653.6406500000001</v>
      </c>
      <c r="I456" s="38">
        <f t="shared" si="81"/>
        <v>0</v>
      </c>
    </row>
    <row r="457" spans="1:12" ht="21" customHeight="1" x14ac:dyDescent="0.25">
      <c r="A457" s="35" t="s">
        <v>199</v>
      </c>
      <c r="B457" s="48" t="s">
        <v>164</v>
      </c>
      <c r="C457" s="11" t="s">
        <v>339</v>
      </c>
      <c r="D457" s="11" t="s">
        <v>148</v>
      </c>
      <c r="E457" s="7" t="s">
        <v>877</v>
      </c>
      <c r="F457" s="11" t="s">
        <v>261</v>
      </c>
      <c r="G457" s="38">
        <v>0</v>
      </c>
      <c r="H457" s="38">
        <v>1653.6406500000001</v>
      </c>
      <c r="I457" s="38">
        <v>0</v>
      </c>
    </row>
    <row r="458" spans="1:12" s="111" customFormat="1" ht="114" customHeight="1" x14ac:dyDescent="0.3">
      <c r="A458" s="22" t="s">
        <v>942</v>
      </c>
      <c r="B458" s="109" t="s">
        <v>164</v>
      </c>
      <c r="C458" s="50" t="s">
        <v>339</v>
      </c>
      <c r="D458" s="50" t="s">
        <v>148</v>
      </c>
      <c r="E458" s="260" t="s">
        <v>880</v>
      </c>
      <c r="F458" s="50" t="s">
        <v>367</v>
      </c>
      <c r="G458" s="165">
        <f t="shared" ref="G458:I459" si="82">G459</f>
        <v>0</v>
      </c>
      <c r="H458" s="165">
        <f t="shared" si="82"/>
        <v>16.703440000000001</v>
      </c>
      <c r="I458" s="165">
        <f t="shared" si="82"/>
        <v>0</v>
      </c>
    </row>
    <row r="459" spans="1:12" ht="44.25" customHeight="1" x14ac:dyDescent="0.25">
      <c r="A459" s="142" t="s">
        <v>197</v>
      </c>
      <c r="B459" s="48" t="s">
        <v>164</v>
      </c>
      <c r="C459" s="11" t="s">
        <v>339</v>
      </c>
      <c r="D459" s="11" t="s">
        <v>148</v>
      </c>
      <c r="E459" s="7" t="s">
        <v>880</v>
      </c>
      <c r="F459" s="11" t="s">
        <v>198</v>
      </c>
      <c r="G459" s="166">
        <f t="shared" si="82"/>
        <v>0</v>
      </c>
      <c r="H459" s="166">
        <f t="shared" si="82"/>
        <v>16.703440000000001</v>
      </c>
      <c r="I459" s="166">
        <f t="shared" si="82"/>
        <v>0</v>
      </c>
    </row>
    <row r="460" spans="1:12" ht="28.95" customHeight="1" x14ac:dyDescent="0.25">
      <c r="A460" s="142" t="s">
        <v>199</v>
      </c>
      <c r="B460" s="48" t="s">
        <v>164</v>
      </c>
      <c r="C460" s="11" t="s">
        <v>339</v>
      </c>
      <c r="D460" s="11" t="s">
        <v>148</v>
      </c>
      <c r="E460" s="7" t="s">
        <v>880</v>
      </c>
      <c r="F460" s="11" t="s">
        <v>261</v>
      </c>
      <c r="G460" s="166">
        <v>0</v>
      </c>
      <c r="H460" s="38">
        <v>16.703440000000001</v>
      </c>
      <c r="I460" s="167">
        <v>0</v>
      </c>
    </row>
    <row r="461" spans="1:12" ht="41.4" x14ac:dyDescent="0.25">
      <c r="A461" s="22" t="s">
        <v>921</v>
      </c>
      <c r="B461" s="109">
        <v>951</v>
      </c>
      <c r="C461" s="50" t="s">
        <v>339</v>
      </c>
      <c r="D461" s="50" t="s">
        <v>148</v>
      </c>
      <c r="E461" s="50" t="s">
        <v>25</v>
      </c>
      <c r="F461" s="50" t="s">
        <v>367</v>
      </c>
      <c r="G461" s="46">
        <f t="shared" ref="G461:I462" si="83">G462</f>
        <v>39</v>
      </c>
      <c r="H461" s="46">
        <f t="shared" si="83"/>
        <v>39</v>
      </c>
      <c r="I461" s="46">
        <f t="shared" si="83"/>
        <v>39</v>
      </c>
      <c r="J461" s="156"/>
      <c r="K461" s="156"/>
      <c r="L461" s="156"/>
    </row>
    <row r="462" spans="1:12" ht="27.6" x14ac:dyDescent="0.25">
      <c r="A462" s="35" t="s">
        <v>77</v>
      </c>
      <c r="B462" s="48">
        <v>951</v>
      </c>
      <c r="C462" s="11" t="s">
        <v>339</v>
      </c>
      <c r="D462" s="11" t="s">
        <v>148</v>
      </c>
      <c r="E462" s="11" t="s">
        <v>434</v>
      </c>
      <c r="F462" s="11" t="s">
        <v>367</v>
      </c>
      <c r="G462" s="38">
        <f t="shared" si="83"/>
        <v>39</v>
      </c>
      <c r="H462" s="38">
        <f t="shared" si="83"/>
        <v>39</v>
      </c>
      <c r="I462" s="38">
        <f t="shared" si="83"/>
        <v>39</v>
      </c>
    </row>
    <row r="463" spans="1:12" x14ac:dyDescent="0.25">
      <c r="A463" s="35" t="s">
        <v>199</v>
      </c>
      <c r="B463" s="48">
        <v>951</v>
      </c>
      <c r="C463" s="11" t="s">
        <v>339</v>
      </c>
      <c r="D463" s="11" t="s">
        <v>148</v>
      </c>
      <c r="E463" s="11" t="s">
        <v>78</v>
      </c>
      <c r="F463" s="11" t="s">
        <v>261</v>
      </c>
      <c r="G463" s="38">
        <v>39</v>
      </c>
      <c r="H463" s="38">
        <v>39</v>
      </c>
      <c r="I463" s="38">
        <v>39</v>
      </c>
    </row>
    <row r="464" spans="1:12" ht="61.95" customHeight="1" x14ac:dyDescent="0.25">
      <c r="A464" s="22" t="s">
        <v>925</v>
      </c>
      <c r="B464" s="109">
        <v>951</v>
      </c>
      <c r="C464" s="50" t="s">
        <v>339</v>
      </c>
      <c r="D464" s="50" t="s">
        <v>148</v>
      </c>
      <c r="E464" s="50" t="s">
        <v>66</v>
      </c>
      <c r="F464" s="50" t="s">
        <v>367</v>
      </c>
      <c r="G464" s="46">
        <f>G465</f>
        <v>5</v>
      </c>
      <c r="H464" s="46">
        <f>H465</f>
        <v>5</v>
      </c>
      <c r="I464" s="46">
        <f>I465</f>
        <v>5</v>
      </c>
    </row>
    <row r="465" spans="1:11" ht="32.4" customHeight="1" x14ac:dyDescent="0.25">
      <c r="A465" s="35" t="s">
        <v>307</v>
      </c>
      <c r="B465" s="48">
        <v>951</v>
      </c>
      <c r="C465" s="11" t="s">
        <v>339</v>
      </c>
      <c r="D465" s="11" t="s">
        <v>148</v>
      </c>
      <c r="E465" s="11" t="s">
        <v>79</v>
      </c>
      <c r="F465" s="11" t="s">
        <v>261</v>
      </c>
      <c r="G465" s="38">
        <v>5</v>
      </c>
      <c r="H465" s="38">
        <v>5</v>
      </c>
      <c r="I465" s="38">
        <v>5</v>
      </c>
    </row>
    <row r="466" spans="1:11" ht="55.2" x14ac:dyDescent="0.25">
      <c r="A466" s="22" t="s">
        <v>964</v>
      </c>
      <c r="B466" s="109">
        <v>951</v>
      </c>
      <c r="C466" s="50" t="s">
        <v>339</v>
      </c>
      <c r="D466" s="50" t="s">
        <v>148</v>
      </c>
      <c r="E466" s="109" t="s">
        <v>32</v>
      </c>
      <c r="F466" s="50" t="s">
        <v>367</v>
      </c>
      <c r="G466" s="46">
        <f t="shared" ref="G466:I467" si="84">G467</f>
        <v>40</v>
      </c>
      <c r="H466" s="46">
        <f t="shared" si="84"/>
        <v>198</v>
      </c>
      <c r="I466" s="46">
        <f t="shared" si="84"/>
        <v>60</v>
      </c>
    </row>
    <row r="467" spans="1:11" ht="46.95" customHeight="1" x14ac:dyDescent="0.25">
      <c r="A467" s="35" t="s">
        <v>197</v>
      </c>
      <c r="B467" s="48">
        <v>951</v>
      </c>
      <c r="C467" s="11" t="s">
        <v>339</v>
      </c>
      <c r="D467" s="11" t="s">
        <v>148</v>
      </c>
      <c r="E467" s="48" t="s">
        <v>605</v>
      </c>
      <c r="F467" s="11" t="s">
        <v>198</v>
      </c>
      <c r="G467" s="38">
        <f t="shared" si="84"/>
        <v>40</v>
      </c>
      <c r="H467" s="38">
        <f t="shared" si="84"/>
        <v>198</v>
      </c>
      <c r="I467" s="38">
        <f t="shared" si="84"/>
        <v>60</v>
      </c>
    </row>
    <row r="468" spans="1:11" ht="33" customHeight="1" x14ac:dyDescent="0.25">
      <c r="A468" s="35" t="s">
        <v>307</v>
      </c>
      <c r="B468" s="48">
        <v>951</v>
      </c>
      <c r="C468" s="11" t="s">
        <v>339</v>
      </c>
      <c r="D468" s="11" t="s">
        <v>148</v>
      </c>
      <c r="E468" s="48" t="s">
        <v>605</v>
      </c>
      <c r="F468" s="11" t="s">
        <v>261</v>
      </c>
      <c r="G468" s="31">
        <v>40</v>
      </c>
      <c r="H468" s="31">
        <v>198</v>
      </c>
      <c r="I468" s="31">
        <v>60</v>
      </c>
    </row>
    <row r="469" spans="1:11" ht="73.2" customHeight="1" x14ac:dyDescent="0.25">
      <c r="A469" s="22" t="s">
        <v>923</v>
      </c>
      <c r="B469" s="109">
        <v>951</v>
      </c>
      <c r="C469" s="50" t="s">
        <v>339</v>
      </c>
      <c r="D469" s="50" t="s">
        <v>148</v>
      </c>
      <c r="E469" s="50" t="s">
        <v>460</v>
      </c>
      <c r="F469" s="50" t="s">
        <v>367</v>
      </c>
      <c r="G469" s="46">
        <f t="shared" ref="G469:I470" si="85">G470</f>
        <v>0</v>
      </c>
      <c r="H469" s="46">
        <f t="shared" si="85"/>
        <v>40</v>
      </c>
      <c r="I469" s="46">
        <f t="shared" si="85"/>
        <v>20</v>
      </c>
    </row>
    <row r="470" spans="1:11" ht="44.4" customHeight="1" x14ac:dyDescent="0.25">
      <c r="A470" s="35" t="s">
        <v>197</v>
      </c>
      <c r="B470" s="48">
        <v>951</v>
      </c>
      <c r="C470" s="11" t="s">
        <v>339</v>
      </c>
      <c r="D470" s="11" t="s">
        <v>148</v>
      </c>
      <c r="E470" s="11" t="s">
        <v>712</v>
      </c>
      <c r="F470" s="11" t="s">
        <v>198</v>
      </c>
      <c r="G470" s="38">
        <f t="shared" si="85"/>
        <v>0</v>
      </c>
      <c r="H470" s="38">
        <f t="shared" si="85"/>
        <v>40</v>
      </c>
      <c r="I470" s="38">
        <f t="shared" si="85"/>
        <v>20</v>
      </c>
    </row>
    <row r="471" spans="1:11" ht="23.25" customHeight="1" x14ac:dyDescent="0.25">
      <c r="A471" s="35" t="s">
        <v>199</v>
      </c>
      <c r="B471" s="48">
        <v>951</v>
      </c>
      <c r="C471" s="11" t="s">
        <v>339</v>
      </c>
      <c r="D471" s="11" t="s">
        <v>148</v>
      </c>
      <c r="E471" s="11" t="s">
        <v>712</v>
      </c>
      <c r="F471" s="11" t="s">
        <v>261</v>
      </c>
      <c r="G471" s="38">
        <v>0</v>
      </c>
      <c r="H471" s="38">
        <v>40</v>
      </c>
      <c r="I471" s="38">
        <v>20</v>
      </c>
    </row>
    <row r="472" spans="1:11" s="111" customFormat="1" ht="19.95" hidden="1" customHeight="1" x14ac:dyDescent="0.3">
      <c r="A472" s="107" t="s">
        <v>807</v>
      </c>
      <c r="B472" s="108">
        <v>951</v>
      </c>
      <c r="C472" s="58" t="s">
        <v>336</v>
      </c>
      <c r="D472" s="58" t="s">
        <v>138</v>
      </c>
      <c r="E472" s="58" t="s">
        <v>290</v>
      </c>
      <c r="F472" s="58" t="s">
        <v>367</v>
      </c>
      <c r="G472" s="57">
        <f>G474</f>
        <v>0</v>
      </c>
      <c r="H472" s="57">
        <f>H474</f>
        <v>0</v>
      </c>
      <c r="I472" s="57">
        <f>I474</f>
        <v>0</v>
      </c>
    </row>
    <row r="473" spans="1:11" s="135" customFormat="1" ht="23.25" hidden="1" customHeight="1" x14ac:dyDescent="0.25">
      <c r="A473" s="55" t="s">
        <v>784</v>
      </c>
      <c r="B473" s="53" t="s">
        <v>164</v>
      </c>
      <c r="C473" s="53" t="s">
        <v>336</v>
      </c>
      <c r="D473" s="53" t="s">
        <v>336</v>
      </c>
      <c r="E473" s="53" t="s">
        <v>290</v>
      </c>
      <c r="F473" s="53" t="s">
        <v>367</v>
      </c>
      <c r="G473" s="54">
        <f t="shared" ref="G473:I475" si="86">G474</f>
        <v>0</v>
      </c>
      <c r="H473" s="54">
        <f t="shared" si="86"/>
        <v>0</v>
      </c>
      <c r="I473" s="54">
        <f t="shared" si="86"/>
        <v>0</v>
      </c>
    </row>
    <row r="474" spans="1:11" ht="36" hidden="1" customHeight="1" x14ac:dyDescent="0.25">
      <c r="A474" s="35" t="s">
        <v>768</v>
      </c>
      <c r="B474" s="109">
        <v>951</v>
      </c>
      <c r="C474" s="50" t="s">
        <v>336</v>
      </c>
      <c r="D474" s="50" t="s">
        <v>336</v>
      </c>
      <c r="E474" s="50" t="s">
        <v>783</v>
      </c>
      <c r="F474" s="11" t="s">
        <v>367</v>
      </c>
      <c r="G474" s="38">
        <f>G475</f>
        <v>0</v>
      </c>
      <c r="H474" s="38">
        <f t="shared" si="86"/>
        <v>0</v>
      </c>
      <c r="I474" s="38">
        <f t="shared" si="86"/>
        <v>0</v>
      </c>
    </row>
    <row r="475" spans="1:11" ht="36" hidden="1" customHeight="1" x14ac:dyDescent="0.25">
      <c r="A475" s="35" t="s">
        <v>174</v>
      </c>
      <c r="B475" s="109">
        <v>951</v>
      </c>
      <c r="C475" s="50" t="s">
        <v>336</v>
      </c>
      <c r="D475" s="50" t="s">
        <v>336</v>
      </c>
      <c r="E475" s="11" t="s">
        <v>782</v>
      </c>
      <c r="F475" s="11" t="s">
        <v>146</v>
      </c>
      <c r="G475" s="38">
        <f>G476</f>
        <v>0</v>
      </c>
      <c r="H475" s="38">
        <f t="shared" si="86"/>
        <v>0</v>
      </c>
      <c r="I475" s="38">
        <f t="shared" si="86"/>
        <v>0</v>
      </c>
    </row>
    <row r="476" spans="1:11" ht="47.25" hidden="1" customHeight="1" x14ac:dyDescent="0.25">
      <c r="A476" s="36" t="s">
        <v>175</v>
      </c>
      <c r="B476" s="109">
        <v>951</v>
      </c>
      <c r="C476" s="50" t="s">
        <v>336</v>
      </c>
      <c r="D476" s="50" t="s">
        <v>336</v>
      </c>
      <c r="E476" s="11" t="s">
        <v>785</v>
      </c>
      <c r="F476" s="11" t="s">
        <v>176</v>
      </c>
      <c r="G476" s="38"/>
      <c r="H476" s="38"/>
      <c r="I476" s="38"/>
    </row>
    <row r="477" spans="1:11" ht="23.25" hidden="1" customHeight="1" x14ac:dyDescent="0.25">
      <c r="A477" s="35"/>
      <c r="B477" s="48"/>
      <c r="C477" s="11"/>
      <c r="D477" s="11"/>
      <c r="E477" s="11"/>
      <c r="F477" s="11"/>
      <c r="G477" s="38"/>
      <c r="H477" s="38"/>
      <c r="I477" s="38"/>
    </row>
    <row r="478" spans="1:11" ht="19.95" customHeight="1" x14ac:dyDescent="0.25">
      <c r="A478" s="276" t="s">
        <v>205</v>
      </c>
      <c r="B478" s="273">
        <v>951</v>
      </c>
      <c r="C478" s="274" t="s">
        <v>206</v>
      </c>
      <c r="D478" s="274" t="s">
        <v>138</v>
      </c>
      <c r="E478" s="274" t="s">
        <v>290</v>
      </c>
      <c r="F478" s="274" t="s">
        <v>367</v>
      </c>
      <c r="G478" s="266">
        <f>G479+G484+G499</f>
        <v>23597.713070000002</v>
      </c>
      <c r="H478" s="266">
        <f>H479+H484+H499</f>
        <v>36147.640169999999</v>
      </c>
      <c r="I478" s="266">
        <f>I479+I484+I499</f>
        <v>36593.412349999999</v>
      </c>
      <c r="J478" s="70">
        <v>36702.901169999997</v>
      </c>
      <c r="K478" s="101"/>
    </row>
    <row r="479" spans="1:11" ht="17.100000000000001" customHeight="1" x14ac:dyDescent="0.25">
      <c r="A479" s="267" t="s">
        <v>131</v>
      </c>
      <c r="B479" s="268">
        <v>951</v>
      </c>
      <c r="C479" s="269" t="s">
        <v>206</v>
      </c>
      <c r="D479" s="269" t="s">
        <v>137</v>
      </c>
      <c r="E479" s="269" t="s">
        <v>290</v>
      </c>
      <c r="F479" s="269" t="s">
        <v>367</v>
      </c>
      <c r="G479" s="270">
        <f>G480</f>
        <v>1199</v>
      </c>
      <c r="H479" s="270">
        <f t="shared" ref="G479:I482" si="87">H480</f>
        <v>1080</v>
      </c>
      <c r="I479" s="270">
        <f t="shared" si="87"/>
        <v>1080</v>
      </c>
    </row>
    <row r="480" spans="1:11" ht="31.5" customHeight="1" x14ac:dyDescent="0.25">
      <c r="A480" s="35" t="s">
        <v>525</v>
      </c>
      <c r="B480" s="48">
        <v>951</v>
      </c>
      <c r="C480" s="11" t="s">
        <v>206</v>
      </c>
      <c r="D480" s="11" t="s">
        <v>137</v>
      </c>
      <c r="E480" s="11" t="s">
        <v>80</v>
      </c>
      <c r="F480" s="11" t="s">
        <v>367</v>
      </c>
      <c r="G480" s="38">
        <f t="shared" si="87"/>
        <v>1199</v>
      </c>
      <c r="H480" s="38">
        <f t="shared" si="87"/>
        <v>1080</v>
      </c>
      <c r="I480" s="38">
        <f t="shared" si="87"/>
        <v>1080</v>
      </c>
    </row>
    <row r="481" spans="1:9" ht="43.5" customHeight="1" x14ac:dyDescent="0.25">
      <c r="A481" s="35" t="s">
        <v>132</v>
      </c>
      <c r="B481" s="48">
        <v>951</v>
      </c>
      <c r="C481" s="11" t="s">
        <v>206</v>
      </c>
      <c r="D481" s="11" t="s">
        <v>137</v>
      </c>
      <c r="E481" s="11" t="s">
        <v>80</v>
      </c>
      <c r="F481" s="11" t="s">
        <v>367</v>
      </c>
      <c r="G481" s="38">
        <f t="shared" si="87"/>
        <v>1199</v>
      </c>
      <c r="H481" s="38">
        <f t="shared" si="87"/>
        <v>1080</v>
      </c>
      <c r="I481" s="38">
        <f t="shared" si="87"/>
        <v>1080</v>
      </c>
    </row>
    <row r="482" spans="1:9" ht="27.6" x14ac:dyDescent="0.25">
      <c r="A482" s="35" t="s">
        <v>188</v>
      </c>
      <c r="B482" s="48">
        <v>951</v>
      </c>
      <c r="C482" s="11" t="s">
        <v>206</v>
      </c>
      <c r="D482" s="11" t="s">
        <v>137</v>
      </c>
      <c r="E482" s="11" t="s">
        <v>80</v>
      </c>
      <c r="F482" s="11" t="s">
        <v>147</v>
      </c>
      <c r="G482" s="38">
        <f t="shared" si="87"/>
        <v>1199</v>
      </c>
      <c r="H482" s="38">
        <f t="shared" si="87"/>
        <v>1080</v>
      </c>
      <c r="I482" s="38">
        <f t="shared" si="87"/>
        <v>1080</v>
      </c>
    </row>
    <row r="483" spans="1:9" ht="30" customHeight="1" x14ac:dyDescent="0.25">
      <c r="A483" s="35" t="s">
        <v>189</v>
      </c>
      <c r="B483" s="48">
        <v>951</v>
      </c>
      <c r="C483" s="11" t="s">
        <v>206</v>
      </c>
      <c r="D483" s="11" t="s">
        <v>137</v>
      </c>
      <c r="E483" s="11" t="s">
        <v>80</v>
      </c>
      <c r="F483" s="11" t="s">
        <v>190</v>
      </c>
      <c r="G483" s="31">
        <f>1080+119</f>
        <v>1199</v>
      </c>
      <c r="H483" s="38">
        <v>1080</v>
      </c>
      <c r="I483" s="38">
        <v>1080</v>
      </c>
    </row>
    <row r="484" spans="1:9" ht="21" customHeight="1" x14ac:dyDescent="0.25">
      <c r="A484" s="267" t="s">
        <v>526</v>
      </c>
      <c r="B484" s="268">
        <v>951</v>
      </c>
      <c r="C484" s="269" t="s">
        <v>206</v>
      </c>
      <c r="D484" s="269" t="s">
        <v>144</v>
      </c>
      <c r="E484" s="269" t="s">
        <v>290</v>
      </c>
      <c r="F484" s="269" t="s">
        <v>367</v>
      </c>
      <c r="G484" s="270">
        <f>G485+G491</f>
        <v>1244.2860000000001</v>
      </c>
      <c r="H484" s="270">
        <f>H485+H491</f>
        <v>299.61799999999999</v>
      </c>
      <c r="I484" s="270">
        <f>I485+I491</f>
        <v>305.26099999999997</v>
      </c>
    </row>
    <row r="485" spans="1:9" ht="45" customHeight="1" x14ac:dyDescent="0.25">
      <c r="A485" s="22" t="s">
        <v>693</v>
      </c>
      <c r="B485" s="48">
        <v>951</v>
      </c>
      <c r="C485" s="50" t="s">
        <v>206</v>
      </c>
      <c r="D485" s="50" t="s">
        <v>144</v>
      </c>
      <c r="E485" s="50" t="s">
        <v>81</v>
      </c>
      <c r="F485" s="50" t="s">
        <v>367</v>
      </c>
      <c r="G485" s="46">
        <f t="shared" ref="G485:I486" si="88">G486</f>
        <v>0</v>
      </c>
      <c r="H485" s="46">
        <f t="shared" si="88"/>
        <v>200</v>
      </c>
      <c r="I485" s="46">
        <f t="shared" si="88"/>
        <v>200</v>
      </c>
    </row>
    <row r="486" spans="1:9" ht="25.95" customHeight="1" x14ac:dyDescent="0.25">
      <c r="A486" s="35" t="s">
        <v>188</v>
      </c>
      <c r="B486" s="48" t="s">
        <v>164</v>
      </c>
      <c r="C486" s="11" t="s">
        <v>206</v>
      </c>
      <c r="D486" s="11" t="s">
        <v>144</v>
      </c>
      <c r="E486" s="11" t="s">
        <v>82</v>
      </c>
      <c r="F486" s="11" t="s">
        <v>147</v>
      </c>
      <c r="G486" s="38">
        <f t="shared" si="88"/>
        <v>0</v>
      </c>
      <c r="H486" s="38">
        <f t="shared" si="88"/>
        <v>200</v>
      </c>
      <c r="I486" s="38">
        <f t="shared" si="88"/>
        <v>200</v>
      </c>
    </row>
    <row r="487" spans="1:9" ht="29.25" customHeight="1" x14ac:dyDescent="0.25">
      <c r="A487" s="35" t="s">
        <v>191</v>
      </c>
      <c r="B487" s="48">
        <v>951</v>
      </c>
      <c r="C487" s="11" t="s">
        <v>206</v>
      </c>
      <c r="D487" s="11" t="s">
        <v>144</v>
      </c>
      <c r="E487" s="11" t="s">
        <v>82</v>
      </c>
      <c r="F487" s="11" t="s">
        <v>192</v>
      </c>
      <c r="G487" s="31">
        <f>200-200</f>
        <v>0</v>
      </c>
      <c r="H487" s="38">
        <v>200</v>
      </c>
      <c r="I487" s="38">
        <v>200</v>
      </c>
    </row>
    <row r="488" spans="1:9" ht="17.25" hidden="1" customHeight="1" x14ac:dyDescent="0.25">
      <c r="A488" s="150" t="s">
        <v>477</v>
      </c>
      <c r="B488" s="52">
        <v>952</v>
      </c>
      <c r="C488" s="11" t="s">
        <v>206</v>
      </c>
      <c r="D488" s="11" t="s">
        <v>144</v>
      </c>
      <c r="E488" s="53" t="s">
        <v>290</v>
      </c>
      <c r="F488" s="53" t="s">
        <v>367</v>
      </c>
      <c r="G488" s="54">
        <f t="shared" ref="G488:I489" si="89">G489</f>
        <v>0</v>
      </c>
      <c r="H488" s="54">
        <f t="shared" si="89"/>
        <v>0</v>
      </c>
      <c r="I488" s="54">
        <f t="shared" si="89"/>
        <v>0</v>
      </c>
    </row>
    <row r="489" spans="1:9" ht="29.25" hidden="1" customHeight="1" x14ac:dyDescent="0.25">
      <c r="A489" s="35" t="s">
        <v>188</v>
      </c>
      <c r="B489" s="48">
        <v>953</v>
      </c>
      <c r="C489" s="11" t="s">
        <v>206</v>
      </c>
      <c r="D489" s="11" t="s">
        <v>144</v>
      </c>
      <c r="E489" s="11" t="s">
        <v>478</v>
      </c>
      <c r="F489" s="11" t="s">
        <v>147</v>
      </c>
      <c r="G489" s="38">
        <f t="shared" si="89"/>
        <v>0</v>
      </c>
      <c r="H489" s="38">
        <f t="shared" si="89"/>
        <v>0</v>
      </c>
      <c r="I489" s="38">
        <f t="shared" si="89"/>
        <v>0</v>
      </c>
    </row>
    <row r="490" spans="1:9" ht="29.25" hidden="1" customHeight="1" x14ac:dyDescent="0.25">
      <c r="A490" s="35" t="s">
        <v>191</v>
      </c>
      <c r="B490" s="48">
        <v>954</v>
      </c>
      <c r="C490" s="11" t="s">
        <v>206</v>
      </c>
      <c r="D490" s="11" t="s">
        <v>144</v>
      </c>
      <c r="E490" s="11" t="s">
        <v>478</v>
      </c>
      <c r="F490" s="11" t="s">
        <v>192</v>
      </c>
      <c r="G490" s="38"/>
      <c r="H490" s="38"/>
      <c r="I490" s="38"/>
    </row>
    <row r="491" spans="1:9" ht="34.200000000000003" customHeight="1" x14ac:dyDescent="0.25">
      <c r="A491" s="35" t="s">
        <v>140</v>
      </c>
      <c r="B491" s="48" t="s">
        <v>164</v>
      </c>
      <c r="C491" s="11" t="s">
        <v>206</v>
      </c>
      <c r="D491" s="11" t="s">
        <v>144</v>
      </c>
      <c r="E491" s="11" t="s">
        <v>290</v>
      </c>
      <c r="F491" s="11" t="s">
        <v>367</v>
      </c>
      <c r="G491" s="38">
        <f>G492</f>
        <v>1244.2860000000001</v>
      </c>
      <c r="H491" s="38">
        <f t="shared" ref="H491:I494" si="90">H492</f>
        <v>99.617999999999995</v>
      </c>
      <c r="I491" s="38">
        <f t="shared" si="90"/>
        <v>105.261</v>
      </c>
    </row>
    <row r="492" spans="1:9" ht="42" customHeight="1" x14ac:dyDescent="0.25">
      <c r="A492" s="35" t="s">
        <v>141</v>
      </c>
      <c r="B492" s="48" t="s">
        <v>164</v>
      </c>
      <c r="C492" s="11" t="s">
        <v>206</v>
      </c>
      <c r="D492" s="11" t="s">
        <v>144</v>
      </c>
      <c r="E492" s="11" t="s">
        <v>290</v>
      </c>
      <c r="F492" s="11" t="s">
        <v>367</v>
      </c>
      <c r="G492" s="38">
        <f>G493+G496</f>
        <v>1244.2860000000001</v>
      </c>
      <c r="H492" s="38">
        <f>H493+H496</f>
        <v>99.617999999999995</v>
      </c>
      <c r="I492" s="38">
        <f>I493+I496</f>
        <v>105.261</v>
      </c>
    </row>
    <row r="493" spans="1:9" ht="210" customHeight="1" x14ac:dyDescent="0.25">
      <c r="A493" s="134" t="s">
        <v>757</v>
      </c>
      <c r="B493" s="109" t="s">
        <v>164</v>
      </c>
      <c r="C493" s="50" t="s">
        <v>206</v>
      </c>
      <c r="D493" s="50" t="s">
        <v>144</v>
      </c>
      <c r="E493" s="50" t="s">
        <v>749</v>
      </c>
      <c r="F493" s="50" t="s">
        <v>367</v>
      </c>
      <c r="G493" s="46">
        <f>G494</f>
        <v>114.286</v>
      </c>
      <c r="H493" s="46">
        <f t="shared" si="90"/>
        <v>99.617999999999995</v>
      </c>
      <c r="I493" s="46">
        <f t="shared" si="90"/>
        <v>105.261</v>
      </c>
    </row>
    <row r="494" spans="1:9" ht="19.2" customHeight="1" x14ac:dyDescent="0.25">
      <c r="A494" s="36" t="s">
        <v>179</v>
      </c>
      <c r="B494" s="48" t="s">
        <v>164</v>
      </c>
      <c r="C494" s="11" t="s">
        <v>206</v>
      </c>
      <c r="D494" s="11" t="s">
        <v>144</v>
      </c>
      <c r="E494" s="11" t="s">
        <v>749</v>
      </c>
      <c r="F494" s="11" t="s">
        <v>180</v>
      </c>
      <c r="G494" s="38">
        <f>G495</f>
        <v>114.286</v>
      </c>
      <c r="H494" s="38">
        <f t="shared" si="90"/>
        <v>99.617999999999995</v>
      </c>
      <c r="I494" s="38">
        <f t="shared" si="90"/>
        <v>105.261</v>
      </c>
    </row>
    <row r="495" spans="1:9" ht="29.25" customHeight="1" x14ac:dyDescent="0.25">
      <c r="A495" s="36" t="s">
        <v>756</v>
      </c>
      <c r="B495" s="48" t="s">
        <v>164</v>
      </c>
      <c r="C495" s="11" t="s">
        <v>206</v>
      </c>
      <c r="D495" s="11" t="s">
        <v>144</v>
      </c>
      <c r="E495" s="11" t="s">
        <v>749</v>
      </c>
      <c r="F495" s="11" t="s">
        <v>345</v>
      </c>
      <c r="G495" s="38">
        <v>114.286</v>
      </c>
      <c r="H495" s="38">
        <v>99.617999999999995</v>
      </c>
      <c r="I495" s="38">
        <v>105.261</v>
      </c>
    </row>
    <row r="496" spans="1:9" ht="55.2" customHeight="1" x14ac:dyDescent="0.25">
      <c r="A496" s="343" t="s">
        <v>969</v>
      </c>
      <c r="B496" s="320" t="s">
        <v>164</v>
      </c>
      <c r="C496" s="260" t="s">
        <v>206</v>
      </c>
      <c r="D496" s="260" t="s">
        <v>144</v>
      </c>
      <c r="E496" s="260" t="s">
        <v>968</v>
      </c>
      <c r="F496" s="260" t="s">
        <v>367</v>
      </c>
      <c r="G496" s="378">
        <f t="shared" ref="G496:I497" si="91">G497</f>
        <v>1130</v>
      </c>
      <c r="H496" s="378">
        <f t="shared" si="91"/>
        <v>0</v>
      </c>
      <c r="I496" s="378">
        <f t="shared" si="91"/>
        <v>0</v>
      </c>
    </row>
    <row r="497" spans="1:10" ht="29.25" customHeight="1" x14ac:dyDescent="0.25">
      <c r="A497" s="3" t="s">
        <v>188</v>
      </c>
      <c r="B497" s="4" t="s">
        <v>164</v>
      </c>
      <c r="C497" s="7" t="s">
        <v>206</v>
      </c>
      <c r="D497" s="7" t="s">
        <v>144</v>
      </c>
      <c r="E497" s="7" t="s">
        <v>968</v>
      </c>
      <c r="F497" s="7" t="s">
        <v>147</v>
      </c>
      <c r="G497" s="184">
        <f t="shared" si="91"/>
        <v>1130</v>
      </c>
      <c r="H497" s="184">
        <f t="shared" si="91"/>
        <v>0</v>
      </c>
      <c r="I497" s="184">
        <f t="shared" si="91"/>
        <v>0</v>
      </c>
    </row>
    <row r="498" spans="1:10" ht="28.95" customHeight="1" x14ac:dyDescent="0.25">
      <c r="A498" s="3" t="s">
        <v>191</v>
      </c>
      <c r="B498" s="4" t="s">
        <v>164</v>
      </c>
      <c r="C498" s="7" t="s">
        <v>206</v>
      </c>
      <c r="D498" s="7" t="s">
        <v>144</v>
      </c>
      <c r="E498" s="7" t="s">
        <v>968</v>
      </c>
      <c r="F498" s="7" t="s">
        <v>192</v>
      </c>
      <c r="G498" s="184">
        <f>'5'!D249</f>
        <v>1130</v>
      </c>
      <c r="H498" s="184">
        <v>0</v>
      </c>
      <c r="I498" s="184">
        <v>0</v>
      </c>
    </row>
    <row r="499" spans="1:10" ht="19.5" customHeight="1" x14ac:dyDescent="0.25">
      <c r="A499" s="267" t="s">
        <v>360</v>
      </c>
      <c r="B499" s="268">
        <v>951</v>
      </c>
      <c r="C499" s="269" t="s">
        <v>206</v>
      </c>
      <c r="D499" s="269" t="s">
        <v>148</v>
      </c>
      <c r="E499" s="269" t="s">
        <v>290</v>
      </c>
      <c r="F499" s="269" t="s">
        <v>367</v>
      </c>
      <c r="G499" s="270">
        <f>G500+G525</f>
        <v>21154.427070000002</v>
      </c>
      <c r="H499" s="270">
        <f>H500+H525</f>
        <v>34768.022169999997</v>
      </c>
      <c r="I499" s="270">
        <f>I500+I525</f>
        <v>35208.15135</v>
      </c>
    </row>
    <row r="500" spans="1:10" ht="121.2" customHeight="1" x14ac:dyDescent="0.25">
      <c r="A500" s="55" t="s">
        <v>708</v>
      </c>
      <c r="B500" s="52">
        <v>951</v>
      </c>
      <c r="C500" s="53" t="s">
        <v>206</v>
      </c>
      <c r="D500" s="53" t="s">
        <v>148</v>
      </c>
      <c r="E500" s="53" t="s">
        <v>673</v>
      </c>
      <c r="F500" s="53" t="s">
        <v>367</v>
      </c>
      <c r="G500" s="54">
        <f>G501+G514+G520+G506</f>
        <v>21154.427070000002</v>
      </c>
      <c r="H500" s="54">
        <f>H501+H514+H520+H506</f>
        <v>33768.022169999997</v>
      </c>
      <c r="I500" s="54">
        <f>I501+I514+I520+I506</f>
        <v>34208.15135</v>
      </c>
    </row>
    <row r="501" spans="1:10" ht="72.599999999999994" customHeight="1" x14ac:dyDescent="0.25">
      <c r="A501" s="134" t="s">
        <v>774</v>
      </c>
      <c r="B501" s="109">
        <v>951</v>
      </c>
      <c r="C501" s="50" t="s">
        <v>206</v>
      </c>
      <c r="D501" s="50" t="s">
        <v>148</v>
      </c>
      <c r="E501" s="50" t="s">
        <v>679</v>
      </c>
      <c r="F501" s="50" t="s">
        <v>367</v>
      </c>
      <c r="G501" s="46">
        <f>G502+G504</f>
        <v>7746.8857999999991</v>
      </c>
      <c r="H501" s="46">
        <f>H502+H504</f>
        <v>7335.8558599999997</v>
      </c>
      <c r="I501" s="46">
        <f>I502+I504</f>
        <v>7335.8558599999997</v>
      </c>
    </row>
    <row r="502" spans="1:10" ht="34.200000000000003" customHeight="1" x14ac:dyDescent="0.25">
      <c r="A502" s="35" t="s">
        <v>174</v>
      </c>
      <c r="B502" s="48" t="s">
        <v>164</v>
      </c>
      <c r="C502" s="11" t="s">
        <v>206</v>
      </c>
      <c r="D502" s="11" t="s">
        <v>148</v>
      </c>
      <c r="E502" s="11" t="s">
        <v>679</v>
      </c>
      <c r="F502" s="11" t="s">
        <v>146</v>
      </c>
      <c r="G502" s="38">
        <f>G503</f>
        <v>376.71</v>
      </c>
      <c r="H502" s="38">
        <f>H503</f>
        <v>250</v>
      </c>
      <c r="I502" s="38">
        <f>I503</f>
        <v>250</v>
      </c>
    </row>
    <row r="503" spans="1:10" ht="46.2" customHeight="1" x14ac:dyDescent="0.25">
      <c r="A503" s="36" t="s">
        <v>175</v>
      </c>
      <c r="B503" s="48" t="s">
        <v>164</v>
      </c>
      <c r="C503" s="11" t="s">
        <v>206</v>
      </c>
      <c r="D503" s="11" t="s">
        <v>148</v>
      </c>
      <c r="E503" s="11" t="s">
        <v>679</v>
      </c>
      <c r="F503" s="11" t="s">
        <v>176</v>
      </c>
      <c r="G503" s="31">
        <f>250+126.71</f>
        <v>376.71</v>
      </c>
      <c r="H503" s="31">
        <v>250</v>
      </c>
      <c r="I503" s="31">
        <v>250</v>
      </c>
    </row>
    <row r="504" spans="1:10" ht="51" customHeight="1" x14ac:dyDescent="0.25">
      <c r="A504" s="36" t="s">
        <v>528</v>
      </c>
      <c r="B504" s="48">
        <v>951</v>
      </c>
      <c r="C504" s="11" t="s">
        <v>206</v>
      </c>
      <c r="D504" s="11" t="s">
        <v>148</v>
      </c>
      <c r="E504" s="11" t="s">
        <v>679</v>
      </c>
      <c r="F504" s="11" t="s">
        <v>529</v>
      </c>
      <c r="G504" s="31">
        <f>G505</f>
        <v>7370.1757999999991</v>
      </c>
      <c r="H504" s="38">
        <f>H505</f>
        <v>7085.8558599999997</v>
      </c>
      <c r="I504" s="38">
        <f>I505</f>
        <v>7085.8558599999997</v>
      </c>
      <c r="J504" s="70">
        <f>7335.85586-250</f>
        <v>7085.8558599999997</v>
      </c>
    </row>
    <row r="505" spans="1:10" ht="21.75" customHeight="1" x14ac:dyDescent="0.25">
      <c r="A505" s="36" t="s">
        <v>530</v>
      </c>
      <c r="B505" s="48">
        <v>951</v>
      </c>
      <c r="C505" s="11" t="s">
        <v>206</v>
      </c>
      <c r="D505" s="11" t="s">
        <v>148</v>
      </c>
      <c r="E505" s="11" t="s">
        <v>679</v>
      </c>
      <c r="F505" s="11" t="s">
        <v>531</v>
      </c>
      <c r="G505" s="31">
        <f>7085.85586+806.95774-395.9278-126.71</f>
        <v>7370.1757999999991</v>
      </c>
      <c r="H505" s="38">
        <v>7085.8558599999997</v>
      </c>
      <c r="I505" s="38">
        <v>7085.8558599999997</v>
      </c>
    </row>
    <row r="506" spans="1:10" ht="72" customHeight="1" x14ac:dyDescent="0.25">
      <c r="A506" s="134" t="s">
        <v>775</v>
      </c>
      <c r="B506" s="109">
        <v>951</v>
      </c>
      <c r="C506" s="50" t="s">
        <v>206</v>
      </c>
      <c r="D506" s="50" t="s">
        <v>148</v>
      </c>
      <c r="E506" s="50" t="s">
        <v>766</v>
      </c>
      <c r="F506" s="50" t="s">
        <v>367</v>
      </c>
      <c r="G506" s="318">
        <f>G507+G509</f>
        <v>0</v>
      </c>
      <c r="H506" s="46">
        <f>H507+H509</f>
        <v>13416.48</v>
      </c>
      <c r="I506" s="46">
        <f>I507+I509</f>
        <v>13416.48</v>
      </c>
    </row>
    <row r="507" spans="1:10" ht="16.5" customHeight="1" x14ac:dyDescent="0.25">
      <c r="A507" s="36" t="s">
        <v>528</v>
      </c>
      <c r="B507" s="48">
        <v>951</v>
      </c>
      <c r="C507" s="11" t="s">
        <v>206</v>
      </c>
      <c r="D507" s="11" t="s">
        <v>148</v>
      </c>
      <c r="E507" s="11" t="s">
        <v>766</v>
      </c>
      <c r="F507" s="11" t="s">
        <v>529</v>
      </c>
      <c r="G507" s="38">
        <f>G508</f>
        <v>0</v>
      </c>
      <c r="H507" s="38">
        <f>H508</f>
        <v>13416.48</v>
      </c>
      <c r="I507" s="38">
        <f>I508</f>
        <v>13416.48</v>
      </c>
    </row>
    <row r="508" spans="1:10" ht="16.5" customHeight="1" x14ac:dyDescent="0.25">
      <c r="A508" s="36" t="s">
        <v>530</v>
      </c>
      <c r="B508" s="48">
        <v>951</v>
      </c>
      <c r="C508" s="11" t="s">
        <v>206</v>
      </c>
      <c r="D508" s="11" t="s">
        <v>148</v>
      </c>
      <c r="E508" s="11" t="s">
        <v>766</v>
      </c>
      <c r="F508" s="11" t="s">
        <v>531</v>
      </c>
      <c r="G508" s="31">
        <f>12784.77-12784.77</f>
        <v>0</v>
      </c>
      <c r="H508" s="31">
        <f>12784.77+631.71</f>
        <v>13416.48</v>
      </c>
      <c r="I508" s="31">
        <f>12784.77+631.71</f>
        <v>13416.48</v>
      </c>
    </row>
    <row r="509" spans="1:10" ht="16.5" hidden="1" customHeight="1" x14ac:dyDescent="0.25">
      <c r="A509" s="36"/>
      <c r="B509" s="48"/>
      <c r="C509" s="11"/>
      <c r="D509" s="11"/>
      <c r="E509" s="11"/>
      <c r="F509" s="11"/>
      <c r="G509" s="38"/>
      <c r="H509" s="38"/>
      <c r="I509" s="38"/>
    </row>
    <row r="510" spans="1:10" ht="16.5" hidden="1" customHeight="1" x14ac:dyDescent="0.25">
      <c r="A510" s="36"/>
      <c r="B510" s="48"/>
      <c r="C510" s="11"/>
      <c r="D510" s="11"/>
      <c r="E510" s="11"/>
      <c r="F510" s="11"/>
      <c r="G510" s="38"/>
      <c r="H510" s="38"/>
      <c r="I510" s="38"/>
    </row>
    <row r="511" spans="1:10" ht="16.5" hidden="1" customHeight="1" x14ac:dyDescent="0.25">
      <c r="A511" s="36"/>
      <c r="B511" s="48"/>
      <c r="C511" s="11"/>
      <c r="D511" s="11"/>
      <c r="E511" s="11"/>
      <c r="F511" s="11"/>
      <c r="G511" s="38"/>
      <c r="H511" s="38"/>
      <c r="I511" s="38"/>
    </row>
    <row r="512" spans="1:10" ht="16.5" hidden="1" customHeight="1" x14ac:dyDescent="0.25">
      <c r="A512" s="36"/>
      <c r="B512" s="48"/>
      <c r="C512" s="11"/>
      <c r="D512" s="11"/>
      <c r="E512" s="11"/>
      <c r="F512" s="11"/>
      <c r="G512" s="38"/>
      <c r="H512" s="38"/>
      <c r="I512" s="38"/>
    </row>
    <row r="513" spans="1:12" ht="16.5" hidden="1" customHeight="1" x14ac:dyDescent="0.25">
      <c r="A513" s="36"/>
      <c r="B513" s="48"/>
      <c r="C513" s="11"/>
      <c r="D513" s="11"/>
      <c r="E513" s="11"/>
      <c r="F513" s="11"/>
      <c r="G513" s="38"/>
      <c r="H513" s="38"/>
      <c r="I513" s="38"/>
    </row>
    <row r="514" spans="1:12" ht="103.5" customHeight="1" x14ac:dyDescent="0.25">
      <c r="A514" s="22" t="s">
        <v>592</v>
      </c>
      <c r="B514" s="48">
        <v>951</v>
      </c>
      <c r="C514" s="11" t="s">
        <v>206</v>
      </c>
      <c r="D514" s="11" t="s">
        <v>148</v>
      </c>
      <c r="E514" s="11" t="s">
        <v>677</v>
      </c>
      <c r="F514" s="50" t="s">
        <v>367</v>
      </c>
      <c r="G514" s="46">
        <f>G515+G517</f>
        <v>13407.541270000002</v>
      </c>
      <c r="H514" s="46">
        <f>H515+H517</f>
        <v>13015.686309999999</v>
      </c>
      <c r="I514" s="46">
        <f>I515+I517</f>
        <v>13455.815490000001</v>
      </c>
      <c r="J514" s="70">
        <v>15187.989310000001</v>
      </c>
    </row>
    <row r="515" spans="1:12" ht="31.95" customHeight="1" x14ac:dyDescent="0.25">
      <c r="A515" s="35" t="s">
        <v>174</v>
      </c>
      <c r="B515" s="48" t="s">
        <v>164</v>
      </c>
      <c r="C515" s="11" t="s">
        <v>206</v>
      </c>
      <c r="D515" s="11" t="s">
        <v>148</v>
      </c>
      <c r="E515" s="11" t="s">
        <v>677</v>
      </c>
      <c r="F515" s="11" t="s">
        <v>146</v>
      </c>
      <c r="G515" s="38">
        <f>G516</f>
        <v>150</v>
      </c>
      <c r="H515" s="38">
        <f>H516</f>
        <v>150</v>
      </c>
      <c r="I515" s="38">
        <f>I516</f>
        <v>150</v>
      </c>
    </row>
    <row r="516" spans="1:12" ht="43.2" customHeight="1" x14ac:dyDescent="0.25">
      <c r="A516" s="36" t="s">
        <v>175</v>
      </c>
      <c r="B516" s="48" t="s">
        <v>164</v>
      </c>
      <c r="C516" s="11" t="s">
        <v>206</v>
      </c>
      <c r="D516" s="11" t="s">
        <v>148</v>
      </c>
      <c r="E516" s="11" t="s">
        <v>677</v>
      </c>
      <c r="F516" s="11" t="s">
        <v>176</v>
      </c>
      <c r="G516" s="38">
        <v>150</v>
      </c>
      <c r="H516" s="38">
        <v>150</v>
      </c>
      <c r="I516" s="38">
        <v>150</v>
      </c>
    </row>
    <row r="517" spans="1:12" ht="29.25" customHeight="1" x14ac:dyDescent="0.25">
      <c r="A517" s="35" t="s">
        <v>188</v>
      </c>
      <c r="B517" s="48">
        <v>951</v>
      </c>
      <c r="C517" s="11" t="s">
        <v>206</v>
      </c>
      <c r="D517" s="11" t="s">
        <v>148</v>
      </c>
      <c r="E517" s="11" t="s">
        <v>677</v>
      </c>
      <c r="F517" s="11" t="s">
        <v>147</v>
      </c>
      <c r="G517" s="38">
        <f>G518+G519</f>
        <v>13257.541270000002</v>
      </c>
      <c r="H517" s="38">
        <f>H518+H519</f>
        <v>12865.686309999999</v>
      </c>
      <c r="I517" s="38">
        <f>I518+I519</f>
        <v>13305.815490000001</v>
      </c>
    </row>
    <row r="518" spans="1:12" ht="30" customHeight="1" x14ac:dyDescent="0.25">
      <c r="A518" s="35" t="s">
        <v>189</v>
      </c>
      <c r="B518" s="48" t="s">
        <v>164</v>
      </c>
      <c r="C518" s="11" t="s">
        <v>206</v>
      </c>
      <c r="D518" s="11" t="s">
        <v>148</v>
      </c>
      <c r="E518" s="11" t="s">
        <v>677</v>
      </c>
      <c r="F518" s="11" t="s">
        <v>190</v>
      </c>
      <c r="G518" s="31">
        <f>12837.98931-1780.44804</f>
        <v>11057.541270000002</v>
      </c>
      <c r="H518" s="38">
        <v>10865.686309999999</v>
      </c>
      <c r="I518" s="38">
        <v>11505.815490000001</v>
      </c>
      <c r="J518" s="101">
        <f>J514-G516-G519</f>
        <v>12837.989310000001</v>
      </c>
      <c r="K518" s="101"/>
      <c r="L518" s="101"/>
    </row>
    <row r="519" spans="1:12" ht="36.75" customHeight="1" x14ac:dyDescent="0.25">
      <c r="A519" s="35" t="s">
        <v>191</v>
      </c>
      <c r="B519" s="48">
        <v>951</v>
      </c>
      <c r="C519" s="11" t="s">
        <v>206</v>
      </c>
      <c r="D519" s="11" t="s">
        <v>148</v>
      </c>
      <c r="E519" s="11" t="s">
        <v>677</v>
      </c>
      <c r="F519" s="11" t="s">
        <v>192</v>
      </c>
      <c r="G519" s="31">
        <f>2200</f>
        <v>2200</v>
      </c>
      <c r="H519" s="38">
        <v>2000</v>
      </c>
      <c r="I519" s="38">
        <v>1800</v>
      </c>
    </row>
    <row r="520" spans="1:12" ht="85.95" hidden="1" customHeight="1" x14ac:dyDescent="0.25">
      <c r="A520" s="22" t="s">
        <v>594</v>
      </c>
      <c r="B520" s="48">
        <v>951</v>
      </c>
      <c r="C520" s="11" t="s">
        <v>206</v>
      </c>
      <c r="D520" s="11" t="s">
        <v>148</v>
      </c>
      <c r="E520" s="11" t="s">
        <v>678</v>
      </c>
      <c r="F520" s="50" t="s">
        <v>367</v>
      </c>
      <c r="G520" s="46">
        <f>G521+G523</f>
        <v>0</v>
      </c>
      <c r="H520" s="46">
        <f>H521+H523</f>
        <v>0</v>
      </c>
      <c r="I520" s="46">
        <f>I521+I523</f>
        <v>0</v>
      </c>
    </row>
    <row r="521" spans="1:12" ht="31.2" hidden="1" customHeight="1" x14ac:dyDescent="0.25">
      <c r="A521" s="35" t="s">
        <v>174</v>
      </c>
      <c r="B521" s="48" t="s">
        <v>164</v>
      </c>
      <c r="C521" s="11" t="s">
        <v>206</v>
      </c>
      <c r="D521" s="11" t="s">
        <v>148</v>
      </c>
      <c r="E521" s="11" t="s">
        <v>678</v>
      </c>
      <c r="F521" s="11" t="s">
        <v>146</v>
      </c>
      <c r="G521" s="38">
        <f>G522</f>
        <v>0</v>
      </c>
      <c r="H521" s="38">
        <f>H522</f>
        <v>0</v>
      </c>
      <c r="I521" s="38">
        <f>I522</f>
        <v>0</v>
      </c>
    </row>
    <row r="522" spans="1:12" ht="43.2" hidden="1" customHeight="1" x14ac:dyDescent="0.25">
      <c r="A522" s="36" t="s">
        <v>175</v>
      </c>
      <c r="B522" s="48" t="s">
        <v>164</v>
      </c>
      <c r="C522" s="11" t="s">
        <v>206</v>
      </c>
      <c r="D522" s="11" t="s">
        <v>148</v>
      </c>
      <c r="E522" s="11" t="s">
        <v>678</v>
      </c>
      <c r="F522" s="11" t="s">
        <v>176</v>
      </c>
      <c r="G522" s="38"/>
      <c r="H522" s="38"/>
      <c r="I522" s="38"/>
    </row>
    <row r="523" spans="1:12" ht="29.25" hidden="1" customHeight="1" x14ac:dyDescent="0.25">
      <c r="A523" s="35" t="s">
        <v>188</v>
      </c>
      <c r="B523" s="48">
        <v>951</v>
      </c>
      <c r="C523" s="11" t="s">
        <v>206</v>
      </c>
      <c r="D523" s="11" t="s">
        <v>148</v>
      </c>
      <c r="E523" s="11" t="s">
        <v>678</v>
      </c>
      <c r="F523" s="11" t="s">
        <v>147</v>
      </c>
      <c r="G523" s="38">
        <f>G524</f>
        <v>0</v>
      </c>
      <c r="H523" s="38">
        <f>H524</f>
        <v>0</v>
      </c>
      <c r="I523" s="38">
        <f>I524</f>
        <v>0</v>
      </c>
    </row>
    <row r="524" spans="1:12" ht="29.25" hidden="1" customHeight="1" x14ac:dyDescent="0.25">
      <c r="A524" s="35" t="s">
        <v>189</v>
      </c>
      <c r="B524" s="48">
        <v>951</v>
      </c>
      <c r="C524" s="11" t="s">
        <v>206</v>
      </c>
      <c r="D524" s="11" t="s">
        <v>148</v>
      </c>
      <c r="E524" s="11" t="s">
        <v>678</v>
      </c>
      <c r="F524" s="11" t="s">
        <v>190</v>
      </c>
      <c r="G524" s="38"/>
      <c r="H524" s="38"/>
      <c r="I524" s="38"/>
    </row>
    <row r="525" spans="1:12" s="111" customFormat="1" ht="52.95" customHeight="1" x14ac:dyDescent="0.3">
      <c r="A525" s="16" t="s">
        <v>1022</v>
      </c>
      <c r="B525" s="109">
        <v>951</v>
      </c>
      <c r="C525" s="50" t="s">
        <v>206</v>
      </c>
      <c r="D525" s="50" t="s">
        <v>148</v>
      </c>
      <c r="E525" s="7" t="s">
        <v>1023</v>
      </c>
      <c r="F525" s="7" t="s">
        <v>367</v>
      </c>
      <c r="G525" s="31">
        <f t="shared" ref="G525:I526" si="92">G526</f>
        <v>0</v>
      </c>
      <c r="H525" s="31">
        <f t="shared" si="92"/>
        <v>1000</v>
      </c>
      <c r="I525" s="31">
        <f t="shared" si="92"/>
        <v>1000</v>
      </c>
    </row>
    <row r="526" spans="1:12" ht="29.25" customHeight="1" x14ac:dyDescent="0.25">
      <c r="A526" s="401" t="s">
        <v>1025</v>
      </c>
      <c r="B526" s="109">
        <v>951</v>
      </c>
      <c r="C526" s="50" t="s">
        <v>206</v>
      </c>
      <c r="D526" s="50" t="s">
        <v>148</v>
      </c>
      <c r="E526" s="7" t="s">
        <v>1024</v>
      </c>
      <c r="F526" s="11" t="s">
        <v>147</v>
      </c>
      <c r="G526" s="38">
        <f t="shared" si="92"/>
        <v>0</v>
      </c>
      <c r="H526" s="38">
        <f t="shared" si="92"/>
        <v>1000</v>
      </c>
      <c r="I526" s="38">
        <f t="shared" si="92"/>
        <v>1000</v>
      </c>
    </row>
    <row r="527" spans="1:12" ht="29.25" customHeight="1" x14ac:dyDescent="0.25">
      <c r="A527" s="35" t="s">
        <v>191</v>
      </c>
      <c r="B527" s="109">
        <v>951</v>
      </c>
      <c r="C527" s="50" t="s">
        <v>206</v>
      </c>
      <c r="D527" s="50" t="s">
        <v>148</v>
      </c>
      <c r="E527" s="7" t="s">
        <v>1024</v>
      </c>
      <c r="F527" s="11" t="s">
        <v>192</v>
      </c>
      <c r="G527" s="38">
        <v>0</v>
      </c>
      <c r="H527" s="31">
        <v>1000</v>
      </c>
      <c r="I527" s="31">
        <v>1000</v>
      </c>
    </row>
    <row r="528" spans="1:12" x14ac:dyDescent="0.25">
      <c r="A528" s="275" t="s">
        <v>209</v>
      </c>
      <c r="B528" s="265">
        <v>951</v>
      </c>
      <c r="C528" s="274" t="s">
        <v>154</v>
      </c>
      <c r="D528" s="274" t="s">
        <v>138</v>
      </c>
      <c r="E528" s="274" t="s">
        <v>290</v>
      </c>
      <c r="F528" s="274" t="s">
        <v>367</v>
      </c>
      <c r="G528" s="266">
        <f>G529</f>
        <v>8603</v>
      </c>
      <c r="H528" s="266">
        <f t="shared" ref="H528:I532" si="93">H529</f>
        <v>200</v>
      </c>
      <c r="I528" s="266">
        <f t="shared" si="93"/>
        <v>250</v>
      </c>
    </row>
    <row r="529" spans="1:9" x14ac:dyDescent="0.25">
      <c r="A529" s="267" t="s">
        <v>310</v>
      </c>
      <c r="B529" s="268">
        <v>951</v>
      </c>
      <c r="C529" s="269" t="s">
        <v>154</v>
      </c>
      <c r="D529" s="269" t="s">
        <v>139</v>
      </c>
      <c r="E529" s="269" t="s">
        <v>290</v>
      </c>
      <c r="F529" s="269" t="s">
        <v>367</v>
      </c>
      <c r="G529" s="270">
        <f>G530</f>
        <v>8603</v>
      </c>
      <c r="H529" s="270">
        <f t="shared" si="93"/>
        <v>200</v>
      </c>
      <c r="I529" s="270">
        <f t="shared" si="93"/>
        <v>250</v>
      </c>
    </row>
    <row r="530" spans="1:9" ht="44.1" customHeight="1" x14ac:dyDescent="0.25">
      <c r="A530" s="22" t="s">
        <v>885</v>
      </c>
      <c r="B530" s="109">
        <v>951</v>
      </c>
      <c r="C530" s="50" t="s">
        <v>154</v>
      </c>
      <c r="D530" s="50" t="s">
        <v>139</v>
      </c>
      <c r="E530" s="50" t="s">
        <v>85</v>
      </c>
      <c r="F530" s="50" t="s">
        <v>367</v>
      </c>
      <c r="G530" s="46">
        <f>G531+G534+G545+G550+G554+G561+G568</f>
        <v>8603</v>
      </c>
      <c r="H530" s="46">
        <f>H531+H534+H550+H554+H561+H568</f>
        <v>200</v>
      </c>
      <c r="I530" s="46">
        <f>I531+I534+I550+I554+I561+I568</f>
        <v>250</v>
      </c>
    </row>
    <row r="531" spans="1:9" ht="31.2" customHeight="1" x14ac:dyDescent="0.25">
      <c r="A531" s="35" t="s">
        <v>210</v>
      </c>
      <c r="B531" s="48">
        <v>951</v>
      </c>
      <c r="C531" s="11" t="s">
        <v>154</v>
      </c>
      <c r="D531" s="11" t="s">
        <v>139</v>
      </c>
      <c r="E531" s="11" t="s">
        <v>86</v>
      </c>
      <c r="F531" s="11" t="s">
        <v>367</v>
      </c>
      <c r="G531" s="38">
        <f>G532</f>
        <v>212</v>
      </c>
      <c r="H531" s="38">
        <f t="shared" si="93"/>
        <v>200</v>
      </c>
      <c r="I531" s="38">
        <f t="shared" si="93"/>
        <v>250</v>
      </c>
    </row>
    <row r="532" spans="1:9" ht="30.6" customHeight="1" x14ac:dyDescent="0.25">
      <c r="A532" s="35" t="s">
        <v>174</v>
      </c>
      <c r="B532" s="48">
        <v>951</v>
      </c>
      <c r="C532" s="11" t="s">
        <v>154</v>
      </c>
      <c r="D532" s="11" t="s">
        <v>139</v>
      </c>
      <c r="E532" s="11" t="s">
        <v>86</v>
      </c>
      <c r="F532" s="11" t="s">
        <v>146</v>
      </c>
      <c r="G532" s="31">
        <f>G533</f>
        <v>212</v>
      </c>
      <c r="H532" s="38">
        <f t="shared" si="93"/>
        <v>200</v>
      </c>
      <c r="I532" s="38">
        <f t="shared" si="93"/>
        <v>250</v>
      </c>
    </row>
    <row r="533" spans="1:9" ht="41.4" x14ac:dyDescent="0.25">
      <c r="A533" s="36" t="s">
        <v>175</v>
      </c>
      <c r="B533" s="48">
        <v>951</v>
      </c>
      <c r="C533" s="11" t="s">
        <v>154</v>
      </c>
      <c r="D533" s="11" t="s">
        <v>139</v>
      </c>
      <c r="E533" s="11" t="s">
        <v>86</v>
      </c>
      <c r="F533" s="11" t="s">
        <v>176</v>
      </c>
      <c r="G533" s="31">
        <f>150+79-17</f>
        <v>212</v>
      </c>
      <c r="H533" s="38">
        <v>200</v>
      </c>
      <c r="I533" s="38">
        <v>250</v>
      </c>
    </row>
    <row r="534" spans="1:9" ht="41.4" hidden="1" x14ac:dyDescent="0.25">
      <c r="A534" s="119" t="s">
        <v>532</v>
      </c>
      <c r="B534" s="48">
        <v>951</v>
      </c>
      <c r="C534" s="58" t="s">
        <v>154</v>
      </c>
      <c r="D534" s="58" t="s">
        <v>139</v>
      </c>
      <c r="E534" s="58" t="s">
        <v>85</v>
      </c>
      <c r="F534" s="58" t="s">
        <v>367</v>
      </c>
      <c r="G534" s="32">
        <f>G535+G540</f>
        <v>0</v>
      </c>
      <c r="H534" s="57">
        <f>H535+H540</f>
        <v>0</v>
      </c>
      <c r="I534" s="57">
        <f>I535+I540</f>
        <v>0</v>
      </c>
    </row>
    <row r="535" spans="1:9" ht="70.2" hidden="1" x14ac:dyDescent="0.25">
      <c r="A535" s="134" t="s">
        <v>546</v>
      </c>
      <c r="B535" s="48">
        <v>951</v>
      </c>
      <c r="C535" s="50" t="s">
        <v>154</v>
      </c>
      <c r="D535" s="50" t="s">
        <v>139</v>
      </c>
      <c r="E535" s="50" t="s">
        <v>533</v>
      </c>
      <c r="F535" s="50" t="s">
        <v>367</v>
      </c>
      <c r="G535" s="318">
        <f>G536+G538</f>
        <v>0</v>
      </c>
      <c r="H535" s="46">
        <f>H536+H538</f>
        <v>0</v>
      </c>
      <c r="I535" s="46">
        <f>I536+I538</f>
        <v>0</v>
      </c>
    </row>
    <row r="536" spans="1:9" ht="41.4" hidden="1" x14ac:dyDescent="0.25">
      <c r="A536" s="36" t="s">
        <v>528</v>
      </c>
      <c r="B536" s="48">
        <v>951</v>
      </c>
      <c r="C536" s="11" t="s">
        <v>154</v>
      </c>
      <c r="D536" s="11" t="s">
        <v>139</v>
      </c>
      <c r="E536" s="11" t="s">
        <v>533</v>
      </c>
      <c r="F536" s="11" t="s">
        <v>529</v>
      </c>
      <c r="G536" s="31">
        <f>G537</f>
        <v>0</v>
      </c>
      <c r="H536" s="38">
        <f>H537</f>
        <v>0</v>
      </c>
      <c r="I536" s="38">
        <f>I537</f>
        <v>0</v>
      </c>
    </row>
    <row r="537" spans="1:9" hidden="1" x14ac:dyDescent="0.25">
      <c r="A537" s="36" t="s">
        <v>530</v>
      </c>
      <c r="B537" s="48">
        <v>951</v>
      </c>
      <c r="C537" s="11" t="s">
        <v>154</v>
      </c>
      <c r="D537" s="11" t="s">
        <v>139</v>
      </c>
      <c r="E537" s="11" t="s">
        <v>533</v>
      </c>
      <c r="F537" s="11" t="s">
        <v>531</v>
      </c>
      <c r="G537" s="31"/>
      <c r="H537" s="38"/>
      <c r="I537" s="38"/>
    </row>
    <row r="538" spans="1:9" ht="41.4" hidden="1" x14ac:dyDescent="0.25">
      <c r="A538" s="35" t="s">
        <v>534</v>
      </c>
      <c r="B538" s="48">
        <v>952</v>
      </c>
      <c r="C538" s="11" t="s">
        <v>154</v>
      </c>
      <c r="D538" s="11" t="s">
        <v>139</v>
      </c>
      <c r="E538" s="11" t="s">
        <v>533</v>
      </c>
      <c r="F538" s="11" t="s">
        <v>198</v>
      </c>
      <c r="G538" s="31">
        <f>G539</f>
        <v>0</v>
      </c>
      <c r="H538" s="38">
        <f>H539</f>
        <v>0</v>
      </c>
      <c r="I538" s="38">
        <f>I539</f>
        <v>0</v>
      </c>
    </row>
    <row r="539" spans="1:9" ht="16.2" hidden="1" customHeight="1" x14ac:dyDescent="0.25">
      <c r="A539" s="35" t="s">
        <v>163</v>
      </c>
      <c r="B539" s="48">
        <v>953</v>
      </c>
      <c r="C539" s="11" t="s">
        <v>154</v>
      </c>
      <c r="D539" s="11" t="s">
        <v>139</v>
      </c>
      <c r="E539" s="11" t="s">
        <v>533</v>
      </c>
      <c r="F539" s="11" t="s">
        <v>261</v>
      </c>
      <c r="G539" s="31"/>
      <c r="H539" s="38"/>
      <c r="I539" s="38"/>
    </row>
    <row r="540" spans="1:9" ht="87" hidden="1" customHeight="1" x14ac:dyDescent="0.25">
      <c r="A540" s="134" t="s">
        <v>547</v>
      </c>
      <c r="B540" s="48">
        <v>951</v>
      </c>
      <c r="C540" s="50" t="s">
        <v>154</v>
      </c>
      <c r="D540" s="50" t="s">
        <v>139</v>
      </c>
      <c r="E540" s="50" t="s">
        <v>535</v>
      </c>
      <c r="F540" s="50" t="s">
        <v>367</v>
      </c>
      <c r="G540" s="318">
        <f>G541+G543</f>
        <v>0</v>
      </c>
      <c r="H540" s="46">
        <f>H541+H543</f>
        <v>0</v>
      </c>
      <c r="I540" s="46">
        <f>I541+I543</f>
        <v>0</v>
      </c>
    </row>
    <row r="541" spans="1:9" ht="41.4" hidden="1" x14ac:dyDescent="0.25">
      <c r="A541" s="36" t="s">
        <v>528</v>
      </c>
      <c r="B541" s="48">
        <v>951</v>
      </c>
      <c r="C541" s="11" t="s">
        <v>154</v>
      </c>
      <c r="D541" s="11" t="s">
        <v>139</v>
      </c>
      <c r="E541" s="11" t="s">
        <v>535</v>
      </c>
      <c r="F541" s="11" t="s">
        <v>529</v>
      </c>
      <c r="G541" s="31">
        <f>G542</f>
        <v>0</v>
      </c>
      <c r="H541" s="38">
        <f>H542</f>
        <v>0</v>
      </c>
      <c r="I541" s="38">
        <f>I542</f>
        <v>0</v>
      </c>
    </row>
    <row r="542" spans="1:9" hidden="1" x14ac:dyDescent="0.25">
      <c r="A542" s="36" t="s">
        <v>530</v>
      </c>
      <c r="B542" s="48">
        <v>951</v>
      </c>
      <c r="C542" s="11" t="s">
        <v>154</v>
      </c>
      <c r="D542" s="11" t="s">
        <v>139</v>
      </c>
      <c r="E542" s="11" t="s">
        <v>535</v>
      </c>
      <c r="F542" s="11" t="s">
        <v>531</v>
      </c>
      <c r="G542" s="31"/>
      <c r="H542" s="38"/>
      <c r="I542" s="38"/>
    </row>
    <row r="543" spans="1:9" ht="42" hidden="1" customHeight="1" x14ac:dyDescent="0.25">
      <c r="A543" s="35" t="s">
        <v>534</v>
      </c>
      <c r="B543" s="48">
        <v>952</v>
      </c>
      <c r="C543" s="11" t="s">
        <v>154</v>
      </c>
      <c r="D543" s="11" t="s">
        <v>139</v>
      </c>
      <c r="E543" s="11" t="s">
        <v>535</v>
      </c>
      <c r="F543" s="11" t="s">
        <v>198</v>
      </c>
      <c r="G543" s="31">
        <f>G544</f>
        <v>0</v>
      </c>
      <c r="H543" s="38">
        <f>H544</f>
        <v>0</v>
      </c>
      <c r="I543" s="38">
        <f>I544</f>
        <v>0</v>
      </c>
    </row>
    <row r="544" spans="1:9" ht="15.6" hidden="1" customHeight="1" x14ac:dyDescent="0.25">
      <c r="A544" s="35" t="s">
        <v>163</v>
      </c>
      <c r="B544" s="48">
        <v>953</v>
      </c>
      <c r="C544" s="11" t="s">
        <v>154</v>
      </c>
      <c r="D544" s="11" t="s">
        <v>139</v>
      </c>
      <c r="E544" s="11" t="s">
        <v>535</v>
      </c>
      <c r="F544" s="11" t="s">
        <v>261</v>
      </c>
      <c r="G544" s="31"/>
      <c r="H544" s="38"/>
      <c r="I544" s="38"/>
    </row>
    <row r="545" spans="1:9" ht="49.95" customHeight="1" x14ac:dyDescent="0.25">
      <c r="A545" s="16" t="s">
        <v>651</v>
      </c>
      <c r="B545" s="320" t="s">
        <v>164</v>
      </c>
      <c r="C545" s="260" t="s">
        <v>154</v>
      </c>
      <c r="D545" s="260" t="s">
        <v>139</v>
      </c>
      <c r="E545" s="260" t="s">
        <v>650</v>
      </c>
      <c r="F545" s="260" t="s">
        <v>367</v>
      </c>
      <c r="G545" s="318">
        <f>G546+G548</f>
        <v>4284</v>
      </c>
      <c r="H545" s="318">
        <f>H546+H548</f>
        <v>0</v>
      </c>
      <c r="I545" s="318">
        <f>I546+I548</f>
        <v>0</v>
      </c>
    </row>
    <row r="546" spans="1:9" ht="29.4" customHeight="1" x14ac:dyDescent="0.25">
      <c r="A546" s="3" t="s">
        <v>174</v>
      </c>
      <c r="B546" s="4" t="s">
        <v>164</v>
      </c>
      <c r="C546" s="7" t="s">
        <v>154</v>
      </c>
      <c r="D546" s="7" t="s">
        <v>139</v>
      </c>
      <c r="E546" s="7" t="s">
        <v>650</v>
      </c>
      <c r="F546" s="7" t="s">
        <v>146</v>
      </c>
      <c r="G546" s="31">
        <f>G547</f>
        <v>4284</v>
      </c>
      <c r="H546" s="31">
        <f>H547</f>
        <v>0</v>
      </c>
      <c r="I546" s="31">
        <f>I547</f>
        <v>0</v>
      </c>
    </row>
    <row r="547" spans="1:9" ht="45.6" customHeight="1" x14ac:dyDescent="0.25">
      <c r="A547" s="12" t="s">
        <v>175</v>
      </c>
      <c r="B547" s="4" t="s">
        <v>164</v>
      </c>
      <c r="C547" s="7" t="s">
        <v>154</v>
      </c>
      <c r="D547" s="7" t="s">
        <v>139</v>
      </c>
      <c r="E547" s="7" t="s">
        <v>650</v>
      </c>
      <c r="F547" s="7" t="s">
        <v>176</v>
      </c>
      <c r="G547" s="31">
        <f>500-500+500+4049-79-66-120</f>
        <v>4284</v>
      </c>
      <c r="H547" s="31">
        <v>0</v>
      </c>
      <c r="I547" s="31">
        <v>0</v>
      </c>
    </row>
    <row r="548" spans="1:9" ht="17.399999999999999" customHeight="1" x14ac:dyDescent="0.25">
      <c r="A548" s="12" t="s">
        <v>528</v>
      </c>
      <c r="B548" s="4" t="s">
        <v>164</v>
      </c>
      <c r="C548" s="7" t="s">
        <v>154</v>
      </c>
      <c r="D548" s="7" t="s">
        <v>139</v>
      </c>
      <c r="E548" s="7" t="s">
        <v>650</v>
      </c>
      <c r="F548" s="7" t="s">
        <v>529</v>
      </c>
      <c r="G548" s="31">
        <f>G549</f>
        <v>0</v>
      </c>
      <c r="H548" s="31">
        <f>H549</f>
        <v>0</v>
      </c>
      <c r="I548" s="31">
        <f>I549</f>
        <v>0</v>
      </c>
    </row>
    <row r="549" spans="1:9" ht="22.2" customHeight="1" x14ac:dyDescent="0.25">
      <c r="A549" s="12" t="s">
        <v>530</v>
      </c>
      <c r="B549" s="4" t="s">
        <v>164</v>
      </c>
      <c r="C549" s="7" t="s">
        <v>154</v>
      </c>
      <c r="D549" s="7" t="s">
        <v>139</v>
      </c>
      <c r="E549" s="7" t="s">
        <v>650</v>
      </c>
      <c r="F549" s="7" t="s">
        <v>531</v>
      </c>
      <c r="G549" s="31">
        <v>0</v>
      </c>
      <c r="H549" s="31">
        <v>0</v>
      </c>
      <c r="I549" s="31">
        <v>0</v>
      </c>
    </row>
    <row r="550" spans="1:9" ht="45" customHeight="1" x14ac:dyDescent="0.25">
      <c r="A550" s="107" t="s">
        <v>532</v>
      </c>
      <c r="B550" s="108">
        <v>951</v>
      </c>
      <c r="C550" s="58" t="s">
        <v>154</v>
      </c>
      <c r="D550" s="58" t="s">
        <v>139</v>
      </c>
      <c r="E550" s="58" t="s">
        <v>290</v>
      </c>
      <c r="F550" s="58" t="s">
        <v>367</v>
      </c>
      <c r="G550" s="32">
        <f>G551</f>
        <v>0</v>
      </c>
      <c r="H550" s="57">
        <f t="shared" ref="H550:I552" si="94">H551</f>
        <v>0</v>
      </c>
      <c r="I550" s="57">
        <f t="shared" si="94"/>
        <v>0</v>
      </c>
    </row>
    <row r="551" spans="1:9" ht="88.2" customHeight="1" x14ac:dyDescent="0.25">
      <c r="A551" s="35" t="s">
        <v>946</v>
      </c>
      <c r="B551" s="48">
        <v>951</v>
      </c>
      <c r="C551" s="11" t="s">
        <v>154</v>
      </c>
      <c r="D551" s="11" t="s">
        <v>139</v>
      </c>
      <c r="E551" s="11" t="s">
        <v>933</v>
      </c>
      <c r="F551" s="11" t="s">
        <v>367</v>
      </c>
      <c r="G551" s="31">
        <f>G552</f>
        <v>0</v>
      </c>
      <c r="H551" s="38">
        <f t="shared" si="94"/>
        <v>0</v>
      </c>
      <c r="I551" s="38">
        <f t="shared" si="94"/>
        <v>0</v>
      </c>
    </row>
    <row r="552" spans="1:9" ht="44.4" customHeight="1" x14ac:dyDescent="0.25">
      <c r="A552" s="36" t="s">
        <v>939</v>
      </c>
      <c r="B552" s="48" t="s">
        <v>164</v>
      </c>
      <c r="C552" s="11" t="s">
        <v>154</v>
      </c>
      <c r="D552" s="11" t="s">
        <v>139</v>
      </c>
      <c r="E552" s="11" t="s">
        <v>933</v>
      </c>
      <c r="F552" s="11" t="s">
        <v>529</v>
      </c>
      <c r="G552" s="31">
        <f>G553</f>
        <v>0</v>
      </c>
      <c r="H552" s="38">
        <f t="shared" si="94"/>
        <v>0</v>
      </c>
      <c r="I552" s="38">
        <f t="shared" si="94"/>
        <v>0</v>
      </c>
    </row>
    <row r="553" spans="1:9" ht="15" customHeight="1" x14ac:dyDescent="0.25">
      <c r="A553" s="36" t="s">
        <v>530</v>
      </c>
      <c r="B553" s="48">
        <v>951</v>
      </c>
      <c r="C553" s="11" t="s">
        <v>154</v>
      </c>
      <c r="D553" s="11" t="s">
        <v>139</v>
      </c>
      <c r="E553" s="11" t="s">
        <v>933</v>
      </c>
      <c r="F553" s="11" t="s">
        <v>531</v>
      </c>
      <c r="G553" s="31">
        <f>133.36-74-59.36</f>
        <v>0</v>
      </c>
      <c r="H553" s="38">
        <v>0</v>
      </c>
      <c r="I553" s="38">
        <v>0</v>
      </c>
    </row>
    <row r="554" spans="1:9" ht="45" hidden="1" customHeight="1" x14ac:dyDescent="0.25">
      <c r="A554" s="107" t="s">
        <v>825</v>
      </c>
      <c r="B554" s="108">
        <v>951</v>
      </c>
      <c r="C554" s="58" t="s">
        <v>154</v>
      </c>
      <c r="D554" s="58" t="s">
        <v>139</v>
      </c>
      <c r="E554" s="58" t="s">
        <v>85</v>
      </c>
      <c r="F554" s="58" t="s">
        <v>367</v>
      </c>
      <c r="G554" s="57">
        <f>G558+G555</f>
        <v>0</v>
      </c>
      <c r="H554" s="57">
        <f>H558+H555</f>
        <v>0</v>
      </c>
      <c r="I554" s="57">
        <f>I558+I555</f>
        <v>0</v>
      </c>
    </row>
    <row r="555" spans="1:9" ht="86.4" hidden="1" customHeight="1" x14ac:dyDescent="0.25">
      <c r="A555" s="134" t="s">
        <v>839</v>
      </c>
      <c r="B555" s="109">
        <v>951</v>
      </c>
      <c r="C555" s="50" t="s">
        <v>154</v>
      </c>
      <c r="D555" s="50" t="s">
        <v>139</v>
      </c>
      <c r="E555" s="50" t="s">
        <v>763</v>
      </c>
      <c r="F555" s="50" t="s">
        <v>367</v>
      </c>
      <c r="G555" s="46">
        <f t="shared" ref="G555:I556" si="95">G556</f>
        <v>0</v>
      </c>
      <c r="H555" s="46">
        <f t="shared" si="95"/>
        <v>0</v>
      </c>
      <c r="I555" s="46">
        <f t="shared" si="95"/>
        <v>0</v>
      </c>
    </row>
    <row r="556" spans="1:9" ht="28.2" hidden="1" customHeight="1" x14ac:dyDescent="0.25">
      <c r="A556" s="35" t="s">
        <v>174</v>
      </c>
      <c r="B556" s="48">
        <v>951</v>
      </c>
      <c r="C556" s="11" t="s">
        <v>154</v>
      </c>
      <c r="D556" s="11" t="s">
        <v>139</v>
      </c>
      <c r="E556" s="11" t="s">
        <v>763</v>
      </c>
      <c r="F556" s="11" t="s">
        <v>146</v>
      </c>
      <c r="G556" s="38">
        <f t="shared" si="95"/>
        <v>0</v>
      </c>
      <c r="H556" s="38">
        <f t="shared" si="95"/>
        <v>0</v>
      </c>
      <c r="I556" s="38">
        <f t="shared" si="95"/>
        <v>0</v>
      </c>
    </row>
    <row r="557" spans="1:9" ht="44.4" hidden="1" customHeight="1" x14ac:dyDescent="0.25">
      <c r="A557" s="36" t="s">
        <v>175</v>
      </c>
      <c r="B557" s="48">
        <v>951</v>
      </c>
      <c r="C557" s="11" t="s">
        <v>154</v>
      </c>
      <c r="D557" s="11" t="s">
        <v>139</v>
      </c>
      <c r="E557" s="11" t="s">
        <v>763</v>
      </c>
      <c r="F557" s="11" t="s">
        <v>176</v>
      </c>
      <c r="G557" s="38"/>
      <c r="H557" s="38"/>
      <c r="I557" s="38"/>
    </row>
    <row r="558" spans="1:9" ht="59.4" hidden="1" customHeight="1" x14ac:dyDescent="0.25">
      <c r="A558" s="22" t="s">
        <v>840</v>
      </c>
      <c r="B558" s="109">
        <v>951</v>
      </c>
      <c r="C558" s="50" t="s">
        <v>154</v>
      </c>
      <c r="D558" s="50" t="s">
        <v>139</v>
      </c>
      <c r="E558" s="50" t="s">
        <v>823</v>
      </c>
      <c r="F558" s="50" t="s">
        <v>367</v>
      </c>
      <c r="G558" s="46">
        <f t="shared" ref="G558:I559" si="96">G559</f>
        <v>0</v>
      </c>
      <c r="H558" s="46">
        <f t="shared" si="96"/>
        <v>0</v>
      </c>
      <c r="I558" s="46">
        <f t="shared" si="96"/>
        <v>0</v>
      </c>
    </row>
    <row r="559" spans="1:9" ht="36.75" hidden="1" customHeight="1" x14ac:dyDescent="0.25">
      <c r="A559" s="35" t="s">
        <v>174</v>
      </c>
      <c r="B559" s="48">
        <v>951</v>
      </c>
      <c r="C559" s="11" t="s">
        <v>154</v>
      </c>
      <c r="D559" s="11" t="s">
        <v>139</v>
      </c>
      <c r="E559" s="11" t="s">
        <v>823</v>
      </c>
      <c r="F559" s="11" t="s">
        <v>146</v>
      </c>
      <c r="G559" s="38">
        <f t="shared" si="96"/>
        <v>0</v>
      </c>
      <c r="H559" s="38">
        <f t="shared" si="96"/>
        <v>0</v>
      </c>
      <c r="I559" s="38">
        <f t="shared" si="96"/>
        <v>0</v>
      </c>
    </row>
    <row r="560" spans="1:9" ht="43.95" hidden="1" customHeight="1" x14ac:dyDescent="0.25">
      <c r="A560" s="36" t="s">
        <v>175</v>
      </c>
      <c r="B560" s="48">
        <v>951</v>
      </c>
      <c r="C560" s="11" t="s">
        <v>154</v>
      </c>
      <c r="D560" s="11" t="s">
        <v>139</v>
      </c>
      <c r="E560" s="11" t="s">
        <v>823</v>
      </c>
      <c r="F560" s="11" t="s">
        <v>176</v>
      </c>
      <c r="G560" s="38"/>
      <c r="H560" s="38"/>
      <c r="I560" s="38"/>
    </row>
    <row r="561" spans="1:9" ht="58.95" customHeight="1" x14ac:dyDescent="0.25">
      <c r="A561" s="119" t="s">
        <v>818</v>
      </c>
      <c r="B561" s="108">
        <v>951</v>
      </c>
      <c r="C561" s="58" t="s">
        <v>154</v>
      </c>
      <c r="D561" s="58" t="s">
        <v>139</v>
      </c>
      <c r="E561" s="58" t="s">
        <v>85</v>
      </c>
      <c r="F561" s="58" t="s">
        <v>367</v>
      </c>
      <c r="G561" s="57">
        <f>G565+G562</f>
        <v>4107</v>
      </c>
      <c r="H561" s="57">
        <f>H565+H562</f>
        <v>0</v>
      </c>
      <c r="I561" s="57">
        <f>I565+I562</f>
        <v>0</v>
      </c>
    </row>
    <row r="562" spans="1:9" ht="85.95" customHeight="1" x14ac:dyDescent="0.25">
      <c r="A562" s="36" t="s">
        <v>841</v>
      </c>
      <c r="B562" s="48">
        <v>951</v>
      </c>
      <c r="C562" s="11" t="s">
        <v>154</v>
      </c>
      <c r="D562" s="11" t="s">
        <v>139</v>
      </c>
      <c r="E562" s="11" t="s">
        <v>764</v>
      </c>
      <c r="F562" s="11" t="s">
        <v>367</v>
      </c>
      <c r="G562" s="38">
        <f t="shared" ref="G562:I563" si="97">G563</f>
        <v>4065.93</v>
      </c>
      <c r="H562" s="38">
        <f t="shared" si="97"/>
        <v>0</v>
      </c>
      <c r="I562" s="38">
        <f t="shared" si="97"/>
        <v>0</v>
      </c>
    </row>
    <row r="563" spans="1:9" ht="30" customHeight="1" x14ac:dyDescent="0.25">
      <c r="A563" s="35" t="s">
        <v>174</v>
      </c>
      <c r="B563" s="48">
        <v>951</v>
      </c>
      <c r="C563" s="11" t="s">
        <v>154</v>
      </c>
      <c r="D563" s="11" t="s">
        <v>139</v>
      </c>
      <c r="E563" s="11" t="s">
        <v>764</v>
      </c>
      <c r="F563" s="11" t="s">
        <v>146</v>
      </c>
      <c r="G563" s="38">
        <f t="shared" si="97"/>
        <v>4065.93</v>
      </c>
      <c r="H563" s="38">
        <f t="shared" si="97"/>
        <v>0</v>
      </c>
      <c r="I563" s="38">
        <f t="shared" si="97"/>
        <v>0</v>
      </c>
    </row>
    <row r="564" spans="1:9" ht="43.95" customHeight="1" x14ac:dyDescent="0.25">
      <c r="A564" s="36" t="s">
        <v>175</v>
      </c>
      <c r="B564" s="48">
        <v>951</v>
      </c>
      <c r="C564" s="11" t="s">
        <v>154</v>
      </c>
      <c r="D564" s="11" t="s">
        <v>139</v>
      </c>
      <c r="E564" s="11" t="s">
        <v>764</v>
      </c>
      <c r="F564" s="11" t="s">
        <v>176</v>
      </c>
      <c r="G564" s="38">
        <v>4065.93</v>
      </c>
      <c r="H564" s="38">
        <v>0</v>
      </c>
      <c r="I564" s="38">
        <v>0</v>
      </c>
    </row>
    <row r="565" spans="1:9" ht="99" customHeight="1" x14ac:dyDescent="0.25">
      <c r="A565" s="36" t="s">
        <v>842</v>
      </c>
      <c r="B565" s="48">
        <v>951</v>
      </c>
      <c r="C565" s="11" t="s">
        <v>154</v>
      </c>
      <c r="D565" s="11" t="s">
        <v>139</v>
      </c>
      <c r="E565" s="11" t="s">
        <v>938</v>
      </c>
      <c r="F565" s="11" t="s">
        <v>367</v>
      </c>
      <c r="G565" s="38">
        <f t="shared" ref="G565:I566" si="98">G566</f>
        <v>41.07</v>
      </c>
      <c r="H565" s="38">
        <f t="shared" si="98"/>
        <v>0</v>
      </c>
      <c r="I565" s="38">
        <f t="shared" si="98"/>
        <v>0</v>
      </c>
    </row>
    <row r="566" spans="1:9" ht="33.6" customHeight="1" x14ac:dyDescent="0.25">
      <c r="A566" s="35" t="s">
        <v>174</v>
      </c>
      <c r="B566" s="48">
        <v>951</v>
      </c>
      <c r="C566" s="11" t="s">
        <v>154</v>
      </c>
      <c r="D566" s="11" t="s">
        <v>139</v>
      </c>
      <c r="E566" s="11" t="s">
        <v>938</v>
      </c>
      <c r="F566" s="11" t="s">
        <v>146</v>
      </c>
      <c r="G566" s="38">
        <f t="shared" si="98"/>
        <v>41.07</v>
      </c>
      <c r="H566" s="38">
        <f t="shared" si="98"/>
        <v>0</v>
      </c>
      <c r="I566" s="38">
        <f t="shared" si="98"/>
        <v>0</v>
      </c>
    </row>
    <row r="567" spans="1:9" ht="43.95" customHeight="1" x14ac:dyDescent="0.25">
      <c r="A567" s="36" t="s">
        <v>175</v>
      </c>
      <c r="B567" s="48">
        <v>951</v>
      </c>
      <c r="C567" s="11" t="s">
        <v>154</v>
      </c>
      <c r="D567" s="11" t="s">
        <v>139</v>
      </c>
      <c r="E567" s="11" t="s">
        <v>938</v>
      </c>
      <c r="F567" s="11" t="s">
        <v>176</v>
      </c>
      <c r="G567" s="31">
        <f>41.07</f>
        <v>41.07</v>
      </c>
      <c r="H567" s="38">
        <v>0</v>
      </c>
      <c r="I567" s="38">
        <v>0</v>
      </c>
    </row>
    <row r="568" spans="1:9" ht="32.4" customHeight="1" x14ac:dyDescent="0.25">
      <c r="A568" s="119" t="s">
        <v>824</v>
      </c>
      <c r="B568" s="108">
        <v>951</v>
      </c>
      <c r="C568" s="58" t="s">
        <v>154</v>
      </c>
      <c r="D568" s="58" t="s">
        <v>139</v>
      </c>
      <c r="E568" s="58" t="s">
        <v>290</v>
      </c>
      <c r="F568" s="58" t="s">
        <v>367</v>
      </c>
      <c r="G568" s="57">
        <f>G572+G569</f>
        <v>0</v>
      </c>
      <c r="H568" s="57">
        <f>H572+H569</f>
        <v>0</v>
      </c>
      <c r="I568" s="57">
        <f>I572+I569</f>
        <v>0</v>
      </c>
    </row>
    <row r="569" spans="1:9" ht="43.95" hidden="1" customHeight="1" x14ac:dyDescent="0.25">
      <c r="A569" s="134" t="s">
        <v>837</v>
      </c>
      <c r="B569" s="48">
        <v>951</v>
      </c>
      <c r="C569" s="11" t="s">
        <v>154</v>
      </c>
      <c r="D569" s="11" t="s">
        <v>139</v>
      </c>
      <c r="E569" s="11" t="s">
        <v>838</v>
      </c>
      <c r="F569" s="11" t="s">
        <v>367</v>
      </c>
      <c r="G569" s="38">
        <f t="shared" ref="G569:I570" si="99">G570</f>
        <v>0</v>
      </c>
      <c r="H569" s="38">
        <f t="shared" si="99"/>
        <v>0</v>
      </c>
      <c r="I569" s="38">
        <f t="shared" si="99"/>
        <v>0</v>
      </c>
    </row>
    <row r="570" spans="1:9" ht="36" hidden="1" customHeight="1" x14ac:dyDescent="0.25">
      <c r="A570" s="35" t="s">
        <v>174</v>
      </c>
      <c r="B570" s="48">
        <v>951</v>
      </c>
      <c r="C570" s="11" t="s">
        <v>154</v>
      </c>
      <c r="D570" s="11" t="s">
        <v>139</v>
      </c>
      <c r="E570" s="11" t="s">
        <v>838</v>
      </c>
      <c r="F570" s="11" t="s">
        <v>146</v>
      </c>
      <c r="G570" s="38">
        <f t="shared" si="99"/>
        <v>0</v>
      </c>
      <c r="H570" s="38">
        <f t="shared" si="99"/>
        <v>0</v>
      </c>
      <c r="I570" s="38">
        <f t="shared" si="99"/>
        <v>0</v>
      </c>
    </row>
    <row r="571" spans="1:9" ht="43.95" hidden="1" customHeight="1" x14ac:dyDescent="0.25">
      <c r="A571" s="36" t="s">
        <v>175</v>
      </c>
      <c r="B571" s="48">
        <v>951</v>
      </c>
      <c r="C571" s="11" t="s">
        <v>154</v>
      </c>
      <c r="D571" s="11" t="s">
        <v>139</v>
      </c>
      <c r="E571" s="11" t="s">
        <v>838</v>
      </c>
      <c r="F571" s="11" t="s">
        <v>176</v>
      </c>
      <c r="G571" s="38"/>
      <c r="H571" s="38"/>
      <c r="I571" s="38"/>
    </row>
    <row r="572" spans="1:9" ht="58.95" customHeight="1" x14ac:dyDescent="0.25">
      <c r="A572" s="36" t="s">
        <v>829</v>
      </c>
      <c r="B572" s="48">
        <v>951</v>
      </c>
      <c r="C572" s="11" t="s">
        <v>154</v>
      </c>
      <c r="D572" s="11" t="s">
        <v>139</v>
      </c>
      <c r="E572" s="11" t="s">
        <v>935</v>
      </c>
      <c r="F572" s="11" t="s">
        <v>367</v>
      </c>
      <c r="G572" s="38">
        <f t="shared" ref="G572:I573" si="100">G573</f>
        <v>0</v>
      </c>
      <c r="H572" s="38">
        <f t="shared" si="100"/>
        <v>0</v>
      </c>
      <c r="I572" s="38">
        <f t="shared" si="100"/>
        <v>0</v>
      </c>
    </row>
    <row r="573" spans="1:9" ht="32.4" customHeight="1" x14ac:dyDescent="0.25">
      <c r="A573" s="35" t="s">
        <v>174</v>
      </c>
      <c r="B573" s="48">
        <v>951</v>
      </c>
      <c r="C573" s="11" t="s">
        <v>154</v>
      </c>
      <c r="D573" s="11" t="s">
        <v>139</v>
      </c>
      <c r="E573" s="11" t="s">
        <v>935</v>
      </c>
      <c r="F573" s="11" t="s">
        <v>146</v>
      </c>
      <c r="G573" s="38">
        <f t="shared" si="100"/>
        <v>0</v>
      </c>
      <c r="H573" s="38">
        <f t="shared" si="100"/>
        <v>0</v>
      </c>
      <c r="I573" s="38">
        <f t="shared" si="100"/>
        <v>0</v>
      </c>
    </row>
    <row r="574" spans="1:9" ht="43.95" customHeight="1" x14ac:dyDescent="0.25">
      <c r="A574" s="36" t="s">
        <v>175</v>
      </c>
      <c r="B574" s="48">
        <v>951</v>
      </c>
      <c r="C574" s="11" t="s">
        <v>154</v>
      </c>
      <c r="D574" s="11" t="s">
        <v>139</v>
      </c>
      <c r="E574" s="11" t="s">
        <v>935</v>
      </c>
      <c r="F574" s="11" t="s">
        <v>176</v>
      </c>
      <c r="G574" s="31">
        <f>74-74</f>
        <v>0</v>
      </c>
      <c r="H574" s="31">
        <v>0</v>
      </c>
      <c r="I574" s="31">
        <v>0</v>
      </c>
    </row>
    <row r="575" spans="1:9" ht="36" customHeight="1" x14ac:dyDescent="0.25">
      <c r="A575" s="275" t="s">
        <v>211</v>
      </c>
      <c r="B575" s="265">
        <v>951</v>
      </c>
      <c r="C575" s="274" t="s">
        <v>156</v>
      </c>
      <c r="D575" s="274" t="s">
        <v>138</v>
      </c>
      <c r="E575" s="274" t="s">
        <v>290</v>
      </c>
      <c r="F575" s="274" t="s">
        <v>367</v>
      </c>
      <c r="G575" s="266">
        <f>G576+G581</f>
        <v>7.9546100000000024</v>
      </c>
      <c r="H575" s="266">
        <f>H576+H581</f>
        <v>110</v>
      </c>
      <c r="I575" s="266">
        <f>I576+I581</f>
        <v>110</v>
      </c>
    </row>
    <row r="576" spans="1:9" ht="69" x14ac:dyDescent="0.25">
      <c r="A576" s="22" t="s">
        <v>770</v>
      </c>
      <c r="B576" s="49">
        <v>951</v>
      </c>
      <c r="C576" s="11" t="s">
        <v>156</v>
      </c>
      <c r="D576" s="11" t="s">
        <v>137</v>
      </c>
      <c r="E576" s="11" t="s">
        <v>290</v>
      </c>
      <c r="F576" s="11" t="s">
        <v>367</v>
      </c>
      <c r="G576" s="34">
        <f>G577</f>
        <v>7.9546100000000024</v>
      </c>
      <c r="H576" s="34">
        <f t="shared" ref="H576:I584" si="101">H577</f>
        <v>110</v>
      </c>
      <c r="I576" s="34">
        <f t="shared" si="101"/>
        <v>0</v>
      </c>
    </row>
    <row r="577" spans="1:9" ht="27.6" x14ac:dyDescent="0.25">
      <c r="A577" s="35" t="s">
        <v>318</v>
      </c>
      <c r="B577" s="49">
        <v>951</v>
      </c>
      <c r="C577" s="11" t="s">
        <v>156</v>
      </c>
      <c r="D577" s="11" t="s">
        <v>137</v>
      </c>
      <c r="E577" s="11" t="s">
        <v>458</v>
      </c>
      <c r="F577" s="11" t="s">
        <v>367</v>
      </c>
      <c r="G577" s="346">
        <f>G578</f>
        <v>7.9546100000000024</v>
      </c>
      <c r="H577" s="34">
        <f t="shared" si="101"/>
        <v>110</v>
      </c>
      <c r="I577" s="34">
        <f t="shared" si="101"/>
        <v>0</v>
      </c>
    </row>
    <row r="578" spans="1:9" x14ac:dyDescent="0.25">
      <c r="A578" s="35" t="s">
        <v>212</v>
      </c>
      <c r="B578" s="49">
        <v>951</v>
      </c>
      <c r="C578" s="11" t="s">
        <v>156</v>
      </c>
      <c r="D578" s="11" t="s">
        <v>137</v>
      </c>
      <c r="E578" s="11" t="s">
        <v>458</v>
      </c>
      <c r="F578" s="11" t="s">
        <v>367</v>
      </c>
      <c r="G578" s="346">
        <f>G579</f>
        <v>7.9546100000000024</v>
      </c>
      <c r="H578" s="34">
        <f t="shared" si="101"/>
        <v>110</v>
      </c>
      <c r="I578" s="34">
        <f t="shared" si="101"/>
        <v>0</v>
      </c>
    </row>
    <row r="579" spans="1:9" ht="31.2" customHeight="1" x14ac:dyDescent="0.25">
      <c r="A579" s="35" t="s">
        <v>193</v>
      </c>
      <c r="B579" s="49">
        <v>951</v>
      </c>
      <c r="C579" s="11" t="s">
        <v>156</v>
      </c>
      <c r="D579" s="11" t="s">
        <v>137</v>
      </c>
      <c r="E579" s="11" t="s">
        <v>458</v>
      </c>
      <c r="F579" s="11" t="s">
        <v>194</v>
      </c>
      <c r="G579" s="346">
        <f>G580</f>
        <v>7.9546100000000024</v>
      </c>
      <c r="H579" s="34">
        <f t="shared" si="101"/>
        <v>110</v>
      </c>
      <c r="I579" s="34">
        <f t="shared" si="101"/>
        <v>0</v>
      </c>
    </row>
    <row r="580" spans="1:9" ht="19.2" customHeight="1" x14ac:dyDescent="0.25">
      <c r="A580" s="35" t="s">
        <v>213</v>
      </c>
      <c r="B580" s="49">
        <v>951</v>
      </c>
      <c r="C580" s="11" t="s">
        <v>156</v>
      </c>
      <c r="D580" s="11" t="s">
        <v>137</v>
      </c>
      <c r="E580" s="11" t="s">
        <v>458</v>
      </c>
      <c r="F580" s="11" t="s">
        <v>299</v>
      </c>
      <c r="G580" s="31">
        <f>110-31.04539-71</f>
        <v>7.9546100000000024</v>
      </c>
      <c r="H580" s="38">
        <v>110</v>
      </c>
      <c r="I580" s="38">
        <v>0</v>
      </c>
    </row>
    <row r="581" spans="1:9" s="111" customFormat="1" ht="30" customHeight="1" x14ac:dyDescent="0.3">
      <c r="A581" s="22" t="s">
        <v>140</v>
      </c>
      <c r="B581" s="148">
        <v>951</v>
      </c>
      <c r="C581" s="50" t="s">
        <v>156</v>
      </c>
      <c r="D581" s="50" t="s">
        <v>137</v>
      </c>
      <c r="E581" s="50" t="s">
        <v>897</v>
      </c>
      <c r="F581" s="50" t="s">
        <v>367</v>
      </c>
      <c r="G581" s="348">
        <f>G582</f>
        <v>0</v>
      </c>
      <c r="H581" s="149">
        <f t="shared" si="101"/>
        <v>0</v>
      </c>
      <c r="I581" s="149">
        <f t="shared" si="101"/>
        <v>110</v>
      </c>
    </row>
    <row r="582" spans="1:9" ht="30" customHeight="1" x14ac:dyDescent="0.25">
      <c r="A582" s="35" t="s">
        <v>318</v>
      </c>
      <c r="B582" s="49">
        <v>951</v>
      </c>
      <c r="C582" s="11" t="s">
        <v>156</v>
      </c>
      <c r="D582" s="11" t="s">
        <v>137</v>
      </c>
      <c r="E582" s="11" t="s">
        <v>897</v>
      </c>
      <c r="F582" s="11" t="s">
        <v>367</v>
      </c>
      <c r="G582" s="346">
        <f>G583</f>
        <v>0</v>
      </c>
      <c r="H582" s="34">
        <f t="shared" si="101"/>
        <v>0</v>
      </c>
      <c r="I582" s="34">
        <f t="shared" si="101"/>
        <v>110</v>
      </c>
    </row>
    <row r="583" spans="1:9" ht="19.2" customHeight="1" x14ac:dyDescent="0.25">
      <c r="A583" s="35" t="s">
        <v>212</v>
      </c>
      <c r="B583" s="49">
        <v>951</v>
      </c>
      <c r="C583" s="11" t="s">
        <v>156</v>
      </c>
      <c r="D583" s="11" t="s">
        <v>137</v>
      </c>
      <c r="E583" s="11" t="s">
        <v>897</v>
      </c>
      <c r="F583" s="11" t="s">
        <v>194</v>
      </c>
      <c r="G583" s="34">
        <f>G584</f>
        <v>0</v>
      </c>
      <c r="H583" s="34">
        <f t="shared" si="101"/>
        <v>0</v>
      </c>
      <c r="I583" s="34">
        <f t="shared" si="101"/>
        <v>110</v>
      </c>
    </row>
    <row r="584" spans="1:9" ht="29.4" customHeight="1" x14ac:dyDescent="0.25">
      <c r="A584" s="35" t="s">
        <v>193</v>
      </c>
      <c r="B584" s="49">
        <v>951</v>
      </c>
      <c r="C584" s="11" t="s">
        <v>156</v>
      </c>
      <c r="D584" s="11" t="s">
        <v>137</v>
      </c>
      <c r="E584" s="11" t="s">
        <v>897</v>
      </c>
      <c r="F584" s="11" t="s">
        <v>194</v>
      </c>
      <c r="G584" s="34">
        <f>G585</f>
        <v>0</v>
      </c>
      <c r="H584" s="34">
        <f t="shared" si="101"/>
        <v>0</v>
      </c>
      <c r="I584" s="34">
        <f t="shared" si="101"/>
        <v>110</v>
      </c>
    </row>
    <row r="585" spans="1:9" ht="19.2" customHeight="1" x14ac:dyDescent="0.25">
      <c r="A585" s="35" t="s">
        <v>213</v>
      </c>
      <c r="B585" s="49">
        <v>952</v>
      </c>
      <c r="C585" s="11" t="s">
        <v>156</v>
      </c>
      <c r="D585" s="11" t="s">
        <v>137</v>
      </c>
      <c r="E585" s="11" t="s">
        <v>897</v>
      </c>
      <c r="F585" s="11" t="s">
        <v>299</v>
      </c>
      <c r="G585" s="38">
        <v>0</v>
      </c>
      <c r="H585" s="38">
        <v>0</v>
      </c>
      <c r="I585" s="38">
        <v>110</v>
      </c>
    </row>
    <row r="586" spans="1:9" ht="19.2" hidden="1" customHeight="1" x14ac:dyDescent="0.25">
      <c r="A586" s="35"/>
      <c r="B586" s="49"/>
      <c r="C586" s="11"/>
      <c r="D586" s="11"/>
      <c r="E586" s="11"/>
      <c r="F586" s="11"/>
      <c r="G586" s="38"/>
      <c r="H586" s="38"/>
      <c r="I586" s="38"/>
    </row>
    <row r="587" spans="1:9" ht="30.6" customHeight="1" x14ac:dyDescent="0.25">
      <c r="A587" s="261" t="s">
        <v>355</v>
      </c>
      <c r="B587" s="262" t="s">
        <v>368</v>
      </c>
      <c r="C587" s="262" t="s">
        <v>138</v>
      </c>
      <c r="D587" s="262" t="s">
        <v>138</v>
      </c>
      <c r="E587" s="262" t="s">
        <v>290</v>
      </c>
      <c r="F587" s="262" t="s">
        <v>367</v>
      </c>
      <c r="G587" s="277">
        <f>G588</f>
        <v>4497.21</v>
      </c>
      <c r="H587" s="277">
        <f t="shared" ref="H587:I589" si="102">H588</f>
        <v>5089.7129999999997</v>
      </c>
      <c r="I587" s="277">
        <f t="shared" si="102"/>
        <v>5089.7129999999997</v>
      </c>
    </row>
    <row r="588" spans="1:9" ht="55.2" x14ac:dyDescent="0.25">
      <c r="A588" s="35" t="s">
        <v>143</v>
      </c>
      <c r="B588" s="49" t="s">
        <v>368</v>
      </c>
      <c r="C588" s="11" t="s">
        <v>137</v>
      </c>
      <c r="D588" s="11" t="s">
        <v>144</v>
      </c>
      <c r="E588" s="11" t="s">
        <v>290</v>
      </c>
      <c r="F588" s="11" t="s">
        <v>367</v>
      </c>
      <c r="G588" s="38">
        <f>G589</f>
        <v>4497.21</v>
      </c>
      <c r="H588" s="38">
        <f t="shared" si="102"/>
        <v>5089.7129999999997</v>
      </c>
      <c r="I588" s="38">
        <f t="shared" si="102"/>
        <v>5089.7129999999997</v>
      </c>
    </row>
    <row r="589" spans="1:9" ht="27.6" x14ac:dyDescent="0.25">
      <c r="A589" s="35" t="s">
        <v>140</v>
      </c>
      <c r="B589" s="49" t="s">
        <v>368</v>
      </c>
      <c r="C589" s="11" t="s">
        <v>137</v>
      </c>
      <c r="D589" s="11" t="s">
        <v>144</v>
      </c>
      <c r="E589" s="11" t="s">
        <v>7</v>
      </c>
      <c r="F589" s="11" t="s">
        <v>367</v>
      </c>
      <c r="G589" s="34">
        <f>G590</f>
        <v>4497.21</v>
      </c>
      <c r="H589" s="34">
        <f t="shared" si="102"/>
        <v>5089.7129999999997</v>
      </c>
      <c r="I589" s="34">
        <f t="shared" si="102"/>
        <v>5089.7129999999997</v>
      </c>
    </row>
    <row r="590" spans="1:9" ht="41.4" x14ac:dyDescent="0.25">
      <c r="A590" s="35" t="s">
        <v>141</v>
      </c>
      <c r="B590" s="49" t="s">
        <v>368</v>
      </c>
      <c r="C590" s="11" t="s">
        <v>137</v>
      </c>
      <c r="D590" s="11" t="s">
        <v>144</v>
      </c>
      <c r="E590" s="11" t="s">
        <v>8</v>
      </c>
      <c r="F590" s="11" t="s">
        <v>367</v>
      </c>
      <c r="G590" s="34">
        <f>G596+G591</f>
        <v>4497.21</v>
      </c>
      <c r="H590" s="34">
        <f>H596+H591</f>
        <v>5089.7129999999997</v>
      </c>
      <c r="I590" s="34">
        <f>I596+I591</f>
        <v>5089.7129999999997</v>
      </c>
    </row>
    <row r="591" spans="1:9" ht="27.6" x14ac:dyDescent="0.25">
      <c r="A591" s="35" t="s">
        <v>167</v>
      </c>
      <c r="B591" s="49" t="s">
        <v>368</v>
      </c>
      <c r="C591" s="11" t="s">
        <v>137</v>
      </c>
      <c r="D591" s="11" t="s">
        <v>144</v>
      </c>
      <c r="E591" s="11" t="s">
        <v>10</v>
      </c>
      <c r="F591" s="11" t="s">
        <v>367</v>
      </c>
      <c r="G591" s="346">
        <f>G592+G594</f>
        <v>2149.6999999999998</v>
      </c>
      <c r="H591" s="34">
        <f>H592+H594</f>
        <v>2206.4339999999997</v>
      </c>
      <c r="I591" s="34">
        <f>I592+I594</f>
        <v>2206.4339999999997</v>
      </c>
    </row>
    <row r="592" spans="1:9" ht="76.95" customHeight="1" x14ac:dyDescent="0.25">
      <c r="A592" s="35" t="s">
        <v>171</v>
      </c>
      <c r="B592" s="49" t="s">
        <v>368</v>
      </c>
      <c r="C592" s="11" t="s">
        <v>137</v>
      </c>
      <c r="D592" s="11" t="s">
        <v>144</v>
      </c>
      <c r="E592" s="11" t="s">
        <v>10</v>
      </c>
      <c r="F592" s="11" t="s">
        <v>142</v>
      </c>
      <c r="G592" s="346">
        <f>G593</f>
        <v>2149.6999999999998</v>
      </c>
      <c r="H592" s="34">
        <f>H593</f>
        <v>2191.4339999999997</v>
      </c>
      <c r="I592" s="34">
        <f>I593</f>
        <v>2191.4339999999997</v>
      </c>
    </row>
    <row r="593" spans="1:11" ht="33.6" customHeight="1" x14ac:dyDescent="0.25">
      <c r="A593" s="35" t="s">
        <v>173</v>
      </c>
      <c r="B593" s="49" t="s">
        <v>368</v>
      </c>
      <c r="C593" s="11" t="s">
        <v>137</v>
      </c>
      <c r="D593" s="11" t="s">
        <v>144</v>
      </c>
      <c r="E593" s="11" t="s">
        <v>10</v>
      </c>
      <c r="F593" s="11" t="s">
        <v>172</v>
      </c>
      <c r="G593" s="346">
        <f>'3'!F25</f>
        <v>2149.6999999999998</v>
      </c>
      <c r="H593" s="34">
        <f>1683.129+508.305</f>
        <v>2191.4339999999997</v>
      </c>
      <c r="I593" s="34">
        <f>1683.129+508.305</f>
        <v>2191.4339999999997</v>
      </c>
    </row>
    <row r="594" spans="1:11" ht="33.6" customHeight="1" x14ac:dyDescent="0.25">
      <c r="A594" s="35" t="s">
        <v>174</v>
      </c>
      <c r="B594" s="49" t="s">
        <v>368</v>
      </c>
      <c r="C594" s="11" t="s">
        <v>137</v>
      </c>
      <c r="D594" s="11" t="s">
        <v>144</v>
      </c>
      <c r="E594" s="11" t="s">
        <v>10</v>
      </c>
      <c r="F594" s="11" t="s">
        <v>146</v>
      </c>
      <c r="G594" s="346">
        <f>G595</f>
        <v>0</v>
      </c>
      <c r="H594" s="34">
        <f>H595</f>
        <v>15</v>
      </c>
      <c r="I594" s="34">
        <f>I595</f>
        <v>15</v>
      </c>
    </row>
    <row r="595" spans="1:11" ht="48" customHeight="1" x14ac:dyDescent="0.25">
      <c r="A595" s="35" t="s">
        <v>175</v>
      </c>
      <c r="B595" s="49" t="s">
        <v>368</v>
      </c>
      <c r="C595" s="11" t="s">
        <v>137</v>
      </c>
      <c r="D595" s="11" t="s">
        <v>144</v>
      </c>
      <c r="E595" s="11" t="s">
        <v>10</v>
      </c>
      <c r="F595" s="11" t="s">
        <v>176</v>
      </c>
      <c r="G595" s="346">
        <f>'3'!F27</f>
        <v>0</v>
      </c>
      <c r="H595" s="34">
        <v>15</v>
      </c>
      <c r="I595" s="34">
        <v>15</v>
      </c>
    </row>
    <row r="596" spans="1:11" ht="45.6" customHeight="1" x14ac:dyDescent="0.25">
      <c r="A596" s="35" t="s">
        <v>145</v>
      </c>
      <c r="B596" s="49" t="s">
        <v>368</v>
      </c>
      <c r="C596" s="11" t="s">
        <v>137</v>
      </c>
      <c r="D596" s="11" t="s">
        <v>144</v>
      </c>
      <c r="E596" s="11" t="s">
        <v>11</v>
      </c>
      <c r="F596" s="11" t="s">
        <v>367</v>
      </c>
      <c r="G596" s="34">
        <f>G597+G599+G601</f>
        <v>2347.5100000000002</v>
      </c>
      <c r="H596" s="34">
        <f>H597+H599+H601</f>
        <v>2883.279</v>
      </c>
      <c r="I596" s="34">
        <f>I597+I599+I601</f>
        <v>2883.279</v>
      </c>
    </row>
    <row r="597" spans="1:11" ht="75" customHeight="1" x14ac:dyDescent="0.25">
      <c r="A597" s="35" t="s">
        <v>171</v>
      </c>
      <c r="B597" s="49" t="s">
        <v>368</v>
      </c>
      <c r="C597" s="11" t="s">
        <v>137</v>
      </c>
      <c r="D597" s="11" t="s">
        <v>144</v>
      </c>
      <c r="E597" s="11" t="s">
        <v>11</v>
      </c>
      <c r="F597" s="11" t="s">
        <v>142</v>
      </c>
      <c r="G597" s="346">
        <f>G598</f>
        <v>1088.1309999999999</v>
      </c>
      <c r="H597" s="34">
        <f>H598</f>
        <v>2452.3789999999999</v>
      </c>
      <c r="I597" s="34">
        <f>I598</f>
        <v>2452.3789999999999</v>
      </c>
    </row>
    <row r="598" spans="1:11" ht="32.1" customHeight="1" x14ac:dyDescent="0.25">
      <c r="A598" s="35" t="s">
        <v>173</v>
      </c>
      <c r="B598" s="49" t="s">
        <v>368</v>
      </c>
      <c r="C598" s="11" t="s">
        <v>137</v>
      </c>
      <c r="D598" s="11" t="s">
        <v>144</v>
      </c>
      <c r="E598" s="11" t="s">
        <v>11</v>
      </c>
      <c r="F598" s="11" t="s">
        <v>172</v>
      </c>
      <c r="G598" s="31">
        <f>'3'!F30</f>
        <v>1088.1309999999999</v>
      </c>
      <c r="H598" s="38">
        <f>1883.548+568.831</f>
        <v>2452.3789999999999</v>
      </c>
      <c r="I598" s="38">
        <f>1883.548+568.831</f>
        <v>2452.3789999999999</v>
      </c>
    </row>
    <row r="599" spans="1:11" ht="27.6" x14ac:dyDescent="0.25">
      <c r="A599" s="35" t="s">
        <v>174</v>
      </c>
      <c r="B599" s="49" t="s">
        <v>368</v>
      </c>
      <c r="C599" s="11" t="s">
        <v>137</v>
      </c>
      <c r="D599" s="11" t="s">
        <v>144</v>
      </c>
      <c r="E599" s="11" t="s">
        <v>11</v>
      </c>
      <c r="F599" s="11" t="s">
        <v>146</v>
      </c>
      <c r="G599" s="31">
        <f>G600</f>
        <v>1254.3790000000001</v>
      </c>
      <c r="H599" s="38">
        <f>H600</f>
        <v>425.9</v>
      </c>
      <c r="I599" s="38">
        <f>I600</f>
        <v>425.9</v>
      </c>
    </row>
    <row r="600" spans="1:11" ht="41.4" x14ac:dyDescent="0.25">
      <c r="A600" s="35" t="s">
        <v>175</v>
      </c>
      <c r="B600" s="49" t="s">
        <v>368</v>
      </c>
      <c r="C600" s="11" t="s">
        <v>137</v>
      </c>
      <c r="D600" s="11" t="s">
        <v>144</v>
      </c>
      <c r="E600" s="11" t="s">
        <v>11</v>
      </c>
      <c r="F600" s="11" t="s">
        <v>176</v>
      </c>
      <c r="G600" s="31">
        <f>'3'!F32</f>
        <v>1254.3790000000001</v>
      </c>
      <c r="H600" s="38">
        <v>425.9</v>
      </c>
      <c r="I600" s="38">
        <v>425.9</v>
      </c>
    </row>
    <row r="601" spans="1:11" x14ac:dyDescent="0.25">
      <c r="A601" s="35" t="s">
        <v>179</v>
      </c>
      <c r="B601" s="48" t="s">
        <v>368</v>
      </c>
      <c r="C601" s="11" t="s">
        <v>137</v>
      </c>
      <c r="D601" s="11" t="s">
        <v>144</v>
      </c>
      <c r="E601" s="11" t="s">
        <v>11</v>
      </c>
      <c r="F601" s="11" t="s">
        <v>180</v>
      </c>
      <c r="G601" s="31">
        <f>G602</f>
        <v>5</v>
      </c>
      <c r="H601" s="38">
        <f>H602</f>
        <v>5</v>
      </c>
      <c r="I601" s="38">
        <f>I602</f>
        <v>5</v>
      </c>
    </row>
    <row r="602" spans="1:11" x14ac:dyDescent="0.25">
      <c r="A602" s="35" t="s">
        <v>177</v>
      </c>
      <c r="B602" s="48" t="s">
        <v>368</v>
      </c>
      <c r="C602" s="11" t="s">
        <v>137</v>
      </c>
      <c r="D602" s="11" t="s">
        <v>144</v>
      </c>
      <c r="E602" s="11" t="s">
        <v>11</v>
      </c>
      <c r="F602" s="11" t="s">
        <v>178</v>
      </c>
      <c r="G602" s="38">
        <v>5</v>
      </c>
      <c r="H602" s="38">
        <v>5</v>
      </c>
      <c r="I602" s="38">
        <v>5</v>
      </c>
    </row>
    <row r="603" spans="1:11" ht="45" customHeight="1" x14ac:dyDescent="0.25">
      <c r="A603" s="261" t="s">
        <v>548</v>
      </c>
      <c r="B603" s="262" t="s">
        <v>371</v>
      </c>
      <c r="C603" s="262" t="s">
        <v>138</v>
      </c>
      <c r="D603" s="262" t="s">
        <v>138</v>
      </c>
      <c r="E603" s="262" t="s">
        <v>290</v>
      </c>
      <c r="F603" s="262" t="s">
        <v>367</v>
      </c>
      <c r="G603" s="277">
        <f>G604+G615+G618+G624+G632+G630</f>
        <v>30561.562789999996</v>
      </c>
      <c r="H603" s="277">
        <f>H604+H615+H618+H624+H632+H630</f>
        <v>20375.261999999999</v>
      </c>
      <c r="I603" s="277">
        <f>I604+I615+I618+I624+I632+I630</f>
        <v>20375.261999999999</v>
      </c>
      <c r="J603" s="277">
        <f>J604+J615+J618+J624+J632+J630</f>
        <v>0</v>
      </c>
      <c r="K603" s="101"/>
    </row>
    <row r="604" spans="1:11" ht="46.2" customHeight="1" x14ac:dyDescent="0.25">
      <c r="A604" s="130" t="s">
        <v>356</v>
      </c>
      <c r="B604" s="49" t="s">
        <v>371</v>
      </c>
      <c r="C604" s="11" t="s">
        <v>137</v>
      </c>
      <c r="D604" s="11" t="s">
        <v>150</v>
      </c>
      <c r="E604" s="11" t="s">
        <v>290</v>
      </c>
      <c r="F604" s="11" t="s">
        <v>367</v>
      </c>
      <c r="G604" s="34">
        <f t="shared" ref="G604:I605" si="103">G605</f>
        <v>7578.4514399999989</v>
      </c>
      <c r="H604" s="34">
        <f t="shared" si="103"/>
        <v>8896.3819999999996</v>
      </c>
      <c r="I604" s="34">
        <f t="shared" si="103"/>
        <v>8896.3819999999996</v>
      </c>
    </row>
    <row r="605" spans="1:11" ht="42.75" customHeight="1" x14ac:dyDescent="0.25">
      <c r="A605" s="130" t="s">
        <v>141</v>
      </c>
      <c r="B605" s="49" t="s">
        <v>371</v>
      </c>
      <c r="C605" s="11" t="s">
        <v>137</v>
      </c>
      <c r="D605" s="11" t="s">
        <v>150</v>
      </c>
      <c r="E605" s="11" t="s">
        <v>7</v>
      </c>
      <c r="F605" s="11" t="s">
        <v>367</v>
      </c>
      <c r="G605" s="34">
        <f t="shared" si="103"/>
        <v>7578.4514399999989</v>
      </c>
      <c r="H605" s="34">
        <f t="shared" si="103"/>
        <v>8896.3819999999996</v>
      </c>
      <c r="I605" s="34">
        <f t="shared" si="103"/>
        <v>8896.3819999999996</v>
      </c>
    </row>
    <row r="606" spans="1:11" ht="41.4" x14ac:dyDescent="0.25">
      <c r="A606" s="35" t="s">
        <v>264</v>
      </c>
      <c r="B606" s="49" t="s">
        <v>371</v>
      </c>
      <c r="C606" s="11" t="s">
        <v>137</v>
      </c>
      <c r="D606" s="11" t="s">
        <v>150</v>
      </c>
      <c r="E606" s="11" t="s">
        <v>8</v>
      </c>
      <c r="F606" s="11" t="s">
        <v>367</v>
      </c>
      <c r="G606" s="34">
        <f>G607+G609+G613+G627+G611</f>
        <v>7578.4514399999989</v>
      </c>
      <c r="H606" s="34">
        <f>H607+H609+H613+H627</f>
        <v>8896.3819999999996</v>
      </c>
      <c r="I606" s="34">
        <f>I607+I609+I613+I627</f>
        <v>8896.3819999999996</v>
      </c>
    </row>
    <row r="607" spans="1:11" ht="78" customHeight="1" x14ac:dyDescent="0.25">
      <c r="A607" s="35" t="s">
        <v>171</v>
      </c>
      <c r="B607" s="49" t="s">
        <v>371</v>
      </c>
      <c r="C607" s="11" t="s">
        <v>137</v>
      </c>
      <c r="D607" s="11" t="s">
        <v>150</v>
      </c>
      <c r="E607" s="11" t="s">
        <v>11</v>
      </c>
      <c r="F607" s="11" t="s">
        <v>142</v>
      </c>
      <c r="G607" s="346">
        <f>G608</f>
        <v>6494.6819999999998</v>
      </c>
      <c r="H607" s="34">
        <f>H608</f>
        <v>7395.0819999999994</v>
      </c>
      <c r="I607" s="34">
        <f>I608</f>
        <v>7395.0819999999994</v>
      </c>
    </row>
    <row r="608" spans="1:11" ht="27.6" x14ac:dyDescent="0.25">
      <c r="A608" s="35" t="s">
        <v>173</v>
      </c>
      <c r="B608" s="49" t="s">
        <v>371</v>
      </c>
      <c r="C608" s="11" t="s">
        <v>137</v>
      </c>
      <c r="D608" s="11" t="s">
        <v>150</v>
      </c>
      <c r="E608" s="11" t="s">
        <v>11</v>
      </c>
      <c r="F608" s="11" t="s">
        <v>172</v>
      </c>
      <c r="G608" s="31">
        <f>'3'!F53</f>
        <v>6494.6819999999998</v>
      </c>
      <c r="H608" s="38">
        <f>5669.802+13+1712.28</f>
        <v>7395.0819999999994</v>
      </c>
      <c r="I608" s="38">
        <f>5669.802+13+1712.28</f>
        <v>7395.0819999999994</v>
      </c>
    </row>
    <row r="609" spans="1:9" ht="27.6" x14ac:dyDescent="0.25">
      <c r="A609" s="35" t="s">
        <v>174</v>
      </c>
      <c r="B609" s="49" t="s">
        <v>371</v>
      </c>
      <c r="C609" s="11" t="s">
        <v>137</v>
      </c>
      <c r="D609" s="11" t="s">
        <v>150</v>
      </c>
      <c r="E609" s="11" t="s">
        <v>11</v>
      </c>
      <c r="F609" s="11" t="s">
        <v>146</v>
      </c>
      <c r="G609" s="346">
        <f>G610</f>
        <v>1079.3694399999999</v>
      </c>
      <c r="H609" s="34">
        <f>H610</f>
        <v>1499.3</v>
      </c>
      <c r="I609" s="34">
        <f>I610</f>
        <v>1499.3</v>
      </c>
    </row>
    <row r="610" spans="1:9" ht="41.4" x14ac:dyDescent="0.25">
      <c r="A610" s="35" t="s">
        <v>175</v>
      </c>
      <c r="B610" s="49" t="s">
        <v>371</v>
      </c>
      <c r="C610" s="11" t="s">
        <v>137</v>
      </c>
      <c r="D610" s="11" t="s">
        <v>150</v>
      </c>
      <c r="E610" s="11" t="s">
        <v>11</v>
      </c>
      <c r="F610" s="11" t="s">
        <v>176</v>
      </c>
      <c r="G610" s="31">
        <f>'3'!F55</f>
        <v>1079.3694399999999</v>
      </c>
      <c r="H610" s="31">
        <v>1499.3</v>
      </c>
      <c r="I610" s="31">
        <v>1499.3</v>
      </c>
    </row>
    <row r="611" spans="1:9" ht="27.6" hidden="1" x14ac:dyDescent="0.25">
      <c r="A611" s="365" t="s">
        <v>1021</v>
      </c>
      <c r="B611" s="400" t="s">
        <v>371</v>
      </c>
      <c r="C611" s="20" t="s">
        <v>137</v>
      </c>
      <c r="D611" s="20" t="s">
        <v>156</v>
      </c>
      <c r="E611" s="353" t="s">
        <v>1028</v>
      </c>
      <c r="F611" s="20" t="s">
        <v>146</v>
      </c>
      <c r="G611" s="31">
        <f>G612</f>
        <v>0</v>
      </c>
      <c r="H611" s="31">
        <f>H612</f>
        <v>0</v>
      </c>
      <c r="I611" s="31">
        <f>I612</f>
        <v>0</v>
      </c>
    </row>
    <row r="612" spans="1:9" ht="41.4" hidden="1" x14ac:dyDescent="0.25">
      <c r="A612" s="35" t="s">
        <v>175</v>
      </c>
      <c r="B612" s="49" t="s">
        <v>371</v>
      </c>
      <c r="C612" s="11" t="s">
        <v>137</v>
      </c>
      <c r="D612" s="11" t="s">
        <v>156</v>
      </c>
      <c r="E612" s="4" t="s">
        <v>1028</v>
      </c>
      <c r="F612" s="7" t="s">
        <v>176</v>
      </c>
      <c r="G612" s="31"/>
      <c r="H612" s="31">
        <v>0</v>
      </c>
      <c r="I612" s="31">
        <v>0</v>
      </c>
    </row>
    <row r="613" spans="1:9" x14ac:dyDescent="0.25">
      <c r="A613" s="35" t="s">
        <v>179</v>
      </c>
      <c r="B613" s="49" t="s">
        <v>371</v>
      </c>
      <c r="C613" s="11" t="s">
        <v>137</v>
      </c>
      <c r="D613" s="11" t="s">
        <v>150</v>
      </c>
      <c r="E613" s="11" t="s">
        <v>11</v>
      </c>
      <c r="F613" s="11" t="s">
        <v>180</v>
      </c>
      <c r="G613" s="346">
        <f>G614</f>
        <v>4.4000000000000004</v>
      </c>
      <c r="H613" s="34">
        <f>H614</f>
        <v>2</v>
      </c>
      <c r="I613" s="34">
        <f>I614</f>
        <v>2</v>
      </c>
    </row>
    <row r="614" spans="1:9" x14ac:dyDescent="0.25">
      <c r="A614" s="35" t="s">
        <v>177</v>
      </c>
      <c r="B614" s="49" t="s">
        <v>371</v>
      </c>
      <c r="C614" s="11" t="s">
        <v>137</v>
      </c>
      <c r="D614" s="11" t="s">
        <v>150</v>
      </c>
      <c r="E614" s="11" t="s">
        <v>11</v>
      </c>
      <c r="F614" s="11" t="s">
        <v>178</v>
      </c>
      <c r="G614" s="31">
        <f>'3'!F57</f>
        <v>4.4000000000000004</v>
      </c>
      <c r="H614" s="38">
        <v>2</v>
      </c>
      <c r="I614" s="38">
        <v>2</v>
      </c>
    </row>
    <row r="615" spans="1:9" hidden="1" x14ac:dyDescent="0.25">
      <c r="A615" s="35" t="s">
        <v>183</v>
      </c>
      <c r="B615" s="49" t="s">
        <v>371</v>
      </c>
      <c r="C615" s="11" t="s">
        <v>137</v>
      </c>
      <c r="D615" s="11" t="s">
        <v>150</v>
      </c>
      <c r="E615" s="11" t="s">
        <v>292</v>
      </c>
      <c r="F615" s="11" t="s">
        <v>367</v>
      </c>
      <c r="G615" s="346">
        <f t="shared" ref="G615:I616" si="104">G616</f>
        <v>0</v>
      </c>
      <c r="H615" s="34">
        <f t="shared" si="104"/>
        <v>0</v>
      </c>
      <c r="I615" s="34">
        <f t="shared" si="104"/>
        <v>0</v>
      </c>
    </row>
    <row r="616" spans="1:9" hidden="1" x14ac:dyDescent="0.25">
      <c r="A616" s="35" t="s">
        <v>179</v>
      </c>
      <c r="B616" s="49" t="s">
        <v>371</v>
      </c>
      <c r="C616" s="11" t="s">
        <v>137</v>
      </c>
      <c r="D616" s="11" t="s">
        <v>150</v>
      </c>
      <c r="E616" s="11" t="s">
        <v>292</v>
      </c>
      <c r="F616" s="11" t="s">
        <v>180</v>
      </c>
      <c r="G616" s="346">
        <f t="shared" si="104"/>
        <v>0</v>
      </c>
      <c r="H616" s="34">
        <f t="shared" si="104"/>
        <v>0</v>
      </c>
      <c r="I616" s="34">
        <f t="shared" si="104"/>
        <v>0</v>
      </c>
    </row>
    <row r="617" spans="1:9" hidden="1" x14ac:dyDescent="0.25">
      <c r="A617" s="35" t="s">
        <v>183</v>
      </c>
      <c r="B617" s="49" t="s">
        <v>371</v>
      </c>
      <c r="C617" s="11" t="s">
        <v>137</v>
      </c>
      <c r="D617" s="11" t="s">
        <v>150</v>
      </c>
      <c r="E617" s="11" t="s">
        <v>292</v>
      </c>
      <c r="F617" s="11" t="s">
        <v>184</v>
      </c>
      <c r="G617" s="346"/>
      <c r="H617" s="173"/>
      <c r="I617" s="173"/>
    </row>
    <row r="618" spans="1:9" ht="27.6" hidden="1" x14ac:dyDescent="0.25">
      <c r="A618" s="134" t="s">
        <v>439</v>
      </c>
      <c r="B618" s="109" t="s">
        <v>371</v>
      </c>
      <c r="C618" s="50" t="s">
        <v>137</v>
      </c>
      <c r="D618" s="50" t="s">
        <v>350</v>
      </c>
      <c r="E618" s="50" t="s">
        <v>290</v>
      </c>
      <c r="F618" s="50" t="s">
        <v>367</v>
      </c>
      <c r="G618" s="318">
        <f>G619</f>
        <v>0</v>
      </c>
      <c r="H618" s="46">
        <f t="shared" ref="H618:I622" si="105">H619</f>
        <v>0</v>
      </c>
      <c r="I618" s="46">
        <f t="shared" si="105"/>
        <v>0</v>
      </c>
    </row>
    <row r="619" spans="1:9" ht="27.6" hidden="1" x14ac:dyDescent="0.25">
      <c r="A619" s="35" t="s">
        <v>440</v>
      </c>
      <c r="B619" s="49" t="s">
        <v>371</v>
      </c>
      <c r="C619" s="11" t="s">
        <v>137</v>
      </c>
      <c r="D619" s="11" t="s">
        <v>350</v>
      </c>
      <c r="E619" s="11" t="s">
        <v>7</v>
      </c>
      <c r="F619" s="11" t="s">
        <v>367</v>
      </c>
      <c r="G619" s="346">
        <f>G620</f>
        <v>0</v>
      </c>
      <c r="H619" s="34">
        <f t="shared" si="105"/>
        <v>0</v>
      </c>
      <c r="I619" s="34">
        <f t="shared" si="105"/>
        <v>0</v>
      </c>
    </row>
    <row r="620" spans="1:9" ht="41.4" hidden="1" x14ac:dyDescent="0.25">
      <c r="A620" s="35" t="s">
        <v>141</v>
      </c>
      <c r="B620" s="49" t="s">
        <v>371</v>
      </c>
      <c r="C620" s="11" t="s">
        <v>137</v>
      </c>
      <c r="D620" s="11" t="s">
        <v>350</v>
      </c>
      <c r="E620" s="11" t="s">
        <v>8</v>
      </c>
      <c r="F620" s="11" t="s">
        <v>367</v>
      </c>
      <c r="G620" s="346">
        <f>G621</f>
        <v>0</v>
      </c>
      <c r="H620" s="34">
        <f t="shared" si="105"/>
        <v>0</v>
      </c>
      <c r="I620" s="34">
        <f t="shared" si="105"/>
        <v>0</v>
      </c>
    </row>
    <row r="621" spans="1:9" ht="27.6" hidden="1" x14ac:dyDescent="0.25">
      <c r="A621" s="35" t="s">
        <v>441</v>
      </c>
      <c r="B621" s="49" t="s">
        <v>371</v>
      </c>
      <c r="C621" s="11" t="s">
        <v>137</v>
      </c>
      <c r="D621" s="11" t="s">
        <v>350</v>
      </c>
      <c r="E621" s="11" t="s">
        <v>442</v>
      </c>
      <c r="F621" s="11" t="s">
        <v>367</v>
      </c>
      <c r="G621" s="346">
        <f>G622</f>
        <v>0</v>
      </c>
      <c r="H621" s="34">
        <f t="shared" si="105"/>
        <v>0</v>
      </c>
      <c r="I621" s="34">
        <f t="shared" si="105"/>
        <v>0</v>
      </c>
    </row>
    <row r="622" spans="1:9" hidden="1" x14ac:dyDescent="0.25">
      <c r="A622" s="35" t="s">
        <v>179</v>
      </c>
      <c r="B622" s="49" t="s">
        <v>371</v>
      </c>
      <c r="C622" s="11" t="s">
        <v>137</v>
      </c>
      <c r="D622" s="11" t="s">
        <v>350</v>
      </c>
      <c r="E622" s="11" t="s">
        <v>442</v>
      </c>
      <c r="F622" s="11" t="s">
        <v>180</v>
      </c>
      <c r="G622" s="346">
        <f>G623</f>
        <v>0</v>
      </c>
      <c r="H622" s="34">
        <f t="shared" si="105"/>
        <v>0</v>
      </c>
      <c r="I622" s="34">
        <f t="shared" si="105"/>
        <v>0</v>
      </c>
    </row>
    <row r="623" spans="1:9" hidden="1" x14ac:dyDescent="0.25">
      <c r="A623" s="151" t="s">
        <v>485</v>
      </c>
      <c r="B623" s="49" t="s">
        <v>371</v>
      </c>
      <c r="C623" s="11" t="s">
        <v>137</v>
      </c>
      <c r="D623" s="11" t="s">
        <v>350</v>
      </c>
      <c r="E623" s="11" t="s">
        <v>442</v>
      </c>
      <c r="F623" s="11" t="s">
        <v>486</v>
      </c>
      <c r="G623" s="346"/>
      <c r="H623" s="34"/>
      <c r="I623" s="34"/>
    </row>
    <row r="624" spans="1:9" hidden="1" x14ac:dyDescent="0.25">
      <c r="A624" s="22" t="s">
        <v>183</v>
      </c>
      <c r="B624" s="109" t="s">
        <v>371</v>
      </c>
      <c r="C624" s="50" t="s">
        <v>137</v>
      </c>
      <c r="D624" s="50" t="s">
        <v>156</v>
      </c>
      <c r="E624" s="50" t="s">
        <v>15</v>
      </c>
      <c r="F624" s="50" t="s">
        <v>367</v>
      </c>
      <c r="G624" s="318">
        <f t="shared" ref="G624:I625" si="106">G625</f>
        <v>0</v>
      </c>
      <c r="H624" s="46">
        <f t="shared" si="106"/>
        <v>0</v>
      </c>
      <c r="I624" s="46">
        <f t="shared" si="106"/>
        <v>0</v>
      </c>
    </row>
    <row r="625" spans="1:9" hidden="1" x14ac:dyDescent="0.25">
      <c r="A625" s="35" t="s">
        <v>179</v>
      </c>
      <c r="B625" s="48" t="s">
        <v>371</v>
      </c>
      <c r="C625" s="11" t="s">
        <v>137</v>
      </c>
      <c r="D625" s="11" t="s">
        <v>156</v>
      </c>
      <c r="E625" s="11" t="s">
        <v>15</v>
      </c>
      <c r="F625" s="11" t="s">
        <v>180</v>
      </c>
      <c r="G625" s="31">
        <f t="shared" si="106"/>
        <v>0</v>
      </c>
      <c r="H625" s="38">
        <f t="shared" si="106"/>
        <v>0</v>
      </c>
      <c r="I625" s="38">
        <f t="shared" si="106"/>
        <v>0</v>
      </c>
    </row>
    <row r="626" spans="1:9" hidden="1" x14ac:dyDescent="0.25">
      <c r="A626" s="35" t="s">
        <v>183</v>
      </c>
      <c r="B626" s="48" t="s">
        <v>371</v>
      </c>
      <c r="C626" s="11" t="s">
        <v>137</v>
      </c>
      <c r="D626" s="11" t="s">
        <v>156</v>
      </c>
      <c r="E626" s="11" t="s">
        <v>15</v>
      </c>
      <c r="F626" s="11" t="s">
        <v>184</v>
      </c>
      <c r="G626" s="31"/>
      <c r="H626" s="38"/>
      <c r="I626" s="38"/>
    </row>
    <row r="627" spans="1:9" hidden="1" x14ac:dyDescent="0.25">
      <c r="A627" s="22" t="s">
        <v>183</v>
      </c>
      <c r="B627" s="109" t="s">
        <v>371</v>
      </c>
      <c r="C627" s="50" t="s">
        <v>137</v>
      </c>
      <c r="D627" s="50" t="s">
        <v>156</v>
      </c>
      <c r="E627" s="50" t="s">
        <v>15</v>
      </c>
      <c r="F627" s="50" t="s">
        <v>367</v>
      </c>
      <c r="G627" s="318">
        <f t="shared" ref="G627:I628" si="107">G628</f>
        <v>0</v>
      </c>
      <c r="H627" s="46">
        <f t="shared" si="107"/>
        <v>0</v>
      </c>
      <c r="I627" s="46">
        <f t="shared" si="107"/>
        <v>0</v>
      </c>
    </row>
    <row r="628" spans="1:9" hidden="1" x14ac:dyDescent="0.25">
      <c r="A628" s="35" t="s">
        <v>179</v>
      </c>
      <c r="B628" s="48" t="s">
        <v>371</v>
      </c>
      <c r="C628" s="11" t="s">
        <v>137</v>
      </c>
      <c r="D628" s="11" t="s">
        <v>156</v>
      </c>
      <c r="E628" s="11" t="s">
        <v>15</v>
      </c>
      <c r="F628" s="11" t="s">
        <v>180</v>
      </c>
      <c r="G628" s="31">
        <f t="shared" si="107"/>
        <v>0</v>
      </c>
      <c r="H628" s="38">
        <f t="shared" si="107"/>
        <v>0</v>
      </c>
      <c r="I628" s="38">
        <f t="shared" si="107"/>
        <v>0</v>
      </c>
    </row>
    <row r="629" spans="1:9" hidden="1" x14ac:dyDescent="0.25">
      <c r="A629" s="35" t="s">
        <v>183</v>
      </c>
      <c r="B629" s="48" t="s">
        <v>371</v>
      </c>
      <c r="C629" s="11" t="s">
        <v>137</v>
      </c>
      <c r="D629" s="11" t="s">
        <v>156</v>
      </c>
      <c r="E629" s="11" t="s">
        <v>15</v>
      </c>
      <c r="F629" s="11" t="s">
        <v>184</v>
      </c>
      <c r="G629" s="31"/>
      <c r="H629" s="38"/>
      <c r="I629" s="38"/>
    </row>
    <row r="630" spans="1:9" s="6" customFormat="1" ht="27.6" x14ac:dyDescent="0.25">
      <c r="A630" s="12" t="s">
        <v>1021</v>
      </c>
      <c r="B630" s="345" t="s">
        <v>371</v>
      </c>
      <c r="C630" s="7" t="s">
        <v>137</v>
      </c>
      <c r="D630" s="7" t="s">
        <v>156</v>
      </c>
      <c r="E630" s="7" t="s">
        <v>11</v>
      </c>
      <c r="F630" s="7" t="s">
        <v>146</v>
      </c>
      <c r="G630" s="31">
        <f>G631</f>
        <v>1150</v>
      </c>
      <c r="H630" s="31">
        <f>H631</f>
        <v>0</v>
      </c>
      <c r="I630" s="31">
        <f>I631</f>
        <v>0</v>
      </c>
    </row>
    <row r="631" spans="1:9" ht="41.4" x14ac:dyDescent="0.25">
      <c r="A631" s="35" t="s">
        <v>175</v>
      </c>
      <c r="B631" s="49" t="s">
        <v>371</v>
      </c>
      <c r="C631" s="11" t="s">
        <v>137</v>
      </c>
      <c r="D631" s="11" t="s">
        <v>156</v>
      </c>
      <c r="E631" s="11" t="s">
        <v>11</v>
      </c>
      <c r="F631" s="7" t="s">
        <v>176</v>
      </c>
      <c r="G631" s="31">
        <v>1150</v>
      </c>
      <c r="H631" s="38">
        <v>0</v>
      </c>
      <c r="I631" s="38">
        <v>0</v>
      </c>
    </row>
    <row r="632" spans="1:9" ht="72" x14ac:dyDescent="0.25">
      <c r="A632" s="278" t="s">
        <v>770</v>
      </c>
      <c r="B632" s="279" t="s">
        <v>371</v>
      </c>
      <c r="C632" s="280" t="s">
        <v>215</v>
      </c>
      <c r="D632" s="280" t="s">
        <v>138</v>
      </c>
      <c r="E632" s="280" t="s">
        <v>462</v>
      </c>
      <c r="F632" s="280" t="s">
        <v>367</v>
      </c>
      <c r="G632" s="281">
        <f>G633+G641+G643+G647+G634+G651+G653+G656</f>
        <v>21833.111349999999</v>
      </c>
      <c r="H632" s="281">
        <f>H633+H641+H643+H647+H634+H651+H653+H656</f>
        <v>11478.88</v>
      </c>
      <c r="I632" s="281">
        <f>I633+I641+I643+I647+I634+I651+I653+I656</f>
        <v>11478.88</v>
      </c>
    </row>
    <row r="633" spans="1:9" ht="48.6" customHeight="1" x14ac:dyDescent="0.25">
      <c r="A633" s="267" t="s">
        <v>216</v>
      </c>
      <c r="B633" s="290" t="s">
        <v>371</v>
      </c>
      <c r="C633" s="269" t="s">
        <v>215</v>
      </c>
      <c r="D633" s="269" t="s">
        <v>137</v>
      </c>
      <c r="E633" s="269" t="s">
        <v>462</v>
      </c>
      <c r="F633" s="269" t="s">
        <v>367</v>
      </c>
      <c r="G633" s="270">
        <f>G638</f>
        <v>7872.0320000000002</v>
      </c>
      <c r="H633" s="270">
        <f>H638</f>
        <v>650</v>
      </c>
      <c r="I633" s="270">
        <f>I638</f>
        <v>0</v>
      </c>
    </row>
    <row r="634" spans="1:9" ht="41.4" x14ac:dyDescent="0.25">
      <c r="A634" s="22" t="s">
        <v>217</v>
      </c>
      <c r="B634" s="49" t="s">
        <v>371</v>
      </c>
      <c r="C634" s="50" t="s">
        <v>215</v>
      </c>
      <c r="D634" s="50" t="s">
        <v>137</v>
      </c>
      <c r="E634" s="50" t="s">
        <v>455</v>
      </c>
      <c r="F634" s="50" t="s">
        <v>367</v>
      </c>
      <c r="G634" s="46">
        <f>G635</f>
        <v>10728.88</v>
      </c>
      <c r="H634" s="46">
        <f t="shared" ref="H634:I636" si="108">H635</f>
        <v>10728.88</v>
      </c>
      <c r="I634" s="46">
        <f t="shared" si="108"/>
        <v>0</v>
      </c>
    </row>
    <row r="635" spans="1:9" x14ac:dyDescent="0.25">
      <c r="A635" s="35" t="s">
        <v>185</v>
      </c>
      <c r="B635" s="49" t="s">
        <v>371</v>
      </c>
      <c r="C635" s="11" t="s">
        <v>215</v>
      </c>
      <c r="D635" s="11" t="s">
        <v>137</v>
      </c>
      <c r="E635" s="11" t="s">
        <v>455</v>
      </c>
      <c r="F635" s="11" t="s">
        <v>367</v>
      </c>
      <c r="G635" s="38">
        <f>G636</f>
        <v>10728.88</v>
      </c>
      <c r="H635" s="38">
        <f t="shared" si="108"/>
        <v>10728.88</v>
      </c>
      <c r="I635" s="38">
        <f t="shared" si="108"/>
        <v>0</v>
      </c>
    </row>
    <row r="636" spans="1:9" ht="82.8" x14ac:dyDescent="0.25">
      <c r="A636" s="22" t="s">
        <v>302</v>
      </c>
      <c r="B636" s="49" t="s">
        <v>371</v>
      </c>
      <c r="C636" s="11" t="s">
        <v>215</v>
      </c>
      <c r="D636" s="11" t="s">
        <v>137</v>
      </c>
      <c r="E636" s="11" t="s">
        <v>455</v>
      </c>
      <c r="F636" s="11" t="s">
        <v>367</v>
      </c>
      <c r="G636" s="38">
        <f>G637</f>
        <v>10728.88</v>
      </c>
      <c r="H636" s="38">
        <f t="shared" si="108"/>
        <v>10728.88</v>
      </c>
      <c r="I636" s="38">
        <f t="shared" si="108"/>
        <v>0</v>
      </c>
    </row>
    <row r="637" spans="1:9" x14ac:dyDescent="0.25">
      <c r="A637" s="35" t="s">
        <v>195</v>
      </c>
      <c r="B637" s="49" t="s">
        <v>371</v>
      </c>
      <c r="C637" s="11" t="s">
        <v>215</v>
      </c>
      <c r="D637" s="11" t="s">
        <v>137</v>
      </c>
      <c r="E637" s="11" t="s">
        <v>455</v>
      </c>
      <c r="F637" s="11" t="s">
        <v>196</v>
      </c>
      <c r="G637" s="38">
        <v>10728.88</v>
      </c>
      <c r="H637" s="38">
        <v>10728.88</v>
      </c>
      <c r="I637" s="38">
        <v>0</v>
      </c>
    </row>
    <row r="638" spans="1:9" ht="41.4" x14ac:dyDescent="0.25">
      <c r="A638" s="22" t="s">
        <v>285</v>
      </c>
      <c r="B638" s="49" t="s">
        <v>371</v>
      </c>
      <c r="C638" s="50" t="s">
        <v>215</v>
      </c>
      <c r="D638" s="50" t="s">
        <v>137</v>
      </c>
      <c r="E638" s="50" t="s">
        <v>456</v>
      </c>
      <c r="F638" s="50" t="s">
        <v>367</v>
      </c>
      <c r="G638" s="46">
        <f>G639</f>
        <v>7872.0320000000002</v>
      </c>
      <c r="H638" s="46">
        <f>H639</f>
        <v>650</v>
      </c>
      <c r="I638" s="46">
        <f>I639</f>
        <v>0</v>
      </c>
    </row>
    <row r="639" spans="1:9" x14ac:dyDescent="0.25">
      <c r="A639" s="35" t="s">
        <v>195</v>
      </c>
      <c r="B639" s="49" t="s">
        <v>371</v>
      </c>
      <c r="C639" s="11" t="s">
        <v>215</v>
      </c>
      <c r="D639" s="11" t="s">
        <v>137</v>
      </c>
      <c r="E639" s="11" t="s">
        <v>456</v>
      </c>
      <c r="F639" s="11" t="s">
        <v>196</v>
      </c>
      <c r="G639" s="38">
        <v>7872.0320000000002</v>
      </c>
      <c r="H639" s="38">
        <v>650</v>
      </c>
      <c r="I639" s="38">
        <v>0</v>
      </c>
    </row>
    <row r="640" spans="1:9" ht="41.4" hidden="1" x14ac:dyDescent="0.25">
      <c r="A640" s="35" t="s">
        <v>285</v>
      </c>
      <c r="B640" s="49" t="s">
        <v>371</v>
      </c>
      <c r="C640" s="11" t="s">
        <v>215</v>
      </c>
      <c r="D640" s="11" t="s">
        <v>137</v>
      </c>
      <c r="E640" s="11" t="s">
        <v>15</v>
      </c>
      <c r="F640" s="11" t="s">
        <v>367</v>
      </c>
      <c r="G640" s="38">
        <f>G641</f>
        <v>0</v>
      </c>
      <c r="H640" s="38">
        <f>H641</f>
        <v>0</v>
      </c>
      <c r="I640" s="38">
        <f>I641</f>
        <v>0</v>
      </c>
    </row>
    <row r="641" spans="1:9" hidden="1" x14ac:dyDescent="0.25">
      <c r="A641" s="35" t="s">
        <v>183</v>
      </c>
      <c r="B641" s="49" t="s">
        <v>371</v>
      </c>
      <c r="C641" s="11" t="s">
        <v>215</v>
      </c>
      <c r="D641" s="11" t="s">
        <v>137</v>
      </c>
      <c r="E641" s="11" t="s">
        <v>15</v>
      </c>
      <c r="F641" s="11" t="s">
        <v>196</v>
      </c>
      <c r="G641" s="38"/>
      <c r="H641" s="38"/>
      <c r="I641" s="38"/>
    </row>
    <row r="642" spans="1:9" ht="27.6" x14ac:dyDescent="0.25">
      <c r="A642" s="283" t="s">
        <v>311</v>
      </c>
      <c r="B642" s="290" t="s">
        <v>371</v>
      </c>
      <c r="C642" s="284" t="s">
        <v>215</v>
      </c>
      <c r="D642" s="284" t="s">
        <v>144</v>
      </c>
      <c r="E642" s="284" t="s">
        <v>462</v>
      </c>
      <c r="F642" s="284" t="s">
        <v>367</v>
      </c>
      <c r="G642" s="285">
        <f>G643+G648+G647</f>
        <v>3232.1993499999999</v>
      </c>
      <c r="H642" s="285">
        <f>H643+H648+H647</f>
        <v>100</v>
      </c>
      <c r="I642" s="285">
        <f>I643+I648+I647</f>
        <v>0</v>
      </c>
    </row>
    <row r="643" spans="1:9" ht="27.6" x14ac:dyDescent="0.25">
      <c r="A643" s="35" t="s">
        <v>408</v>
      </c>
      <c r="B643" s="49" t="s">
        <v>371</v>
      </c>
      <c r="C643" s="11" t="s">
        <v>215</v>
      </c>
      <c r="D643" s="11" t="s">
        <v>144</v>
      </c>
      <c r="E643" s="11" t="s">
        <v>457</v>
      </c>
      <c r="F643" s="11" t="s">
        <v>367</v>
      </c>
      <c r="G643" s="38">
        <f>G644</f>
        <v>2830.6393499999999</v>
      </c>
      <c r="H643" s="38">
        <f>H644</f>
        <v>100</v>
      </c>
      <c r="I643" s="38">
        <f>I644</f>
        <v>0</v>
      </c>
    </row>
    <row r="644" spans="1:9" ht="16.5" customHeight="1" x14ac:dyDescent="0.25">
      <c r="A644" s="35" t="s">
        <v>185</v>
      </c>
      <c r="B644" s="49" t="s">
        <v>371</v>
      </c>
      <c r="C644" s="11" t="s">
        <v>215</v>
      </c>
      <c r="D644" s="11" t="s">
        <v>144</v>
      </c>
      <c r="E644" s="11" t="s">
        <v>457</v>
      </c>
      <c r="F644" s="11" t="s">
        <v>186</v>
      </c>
      <c r="G644" s="38">
        <f>G645+G648</f>
        <v>2830.6393499999999</v>
      </c>
      <c r="H644" s="38">
        <f>H645+H648</f>
        <v>100</v>
      </c>
      <c r="I644" s="38">
        <f>I645+I648</f>
        <v>0</v>
      </c>
    </row>
    <row r="645" spans="1:9" ht="17.7" customHeight="1" x14ac:dyDescent="0.25">
      <c r="A645" s="35" t="s">
        <v>274</v>
      </c>
      <c r="B645" s="49" t="s">
        <v>371</v>
      </c>
      <c r="C645" s="11" t="s">
        <v>215</v>
      </c>
      <c r="D645" s="11" t="s">
        <v>144</v>
      </c>
      <c r="E645" s="11" t="s">
        <v>457</v>
      </c>
      <c r="F645" s="11" t="s">
        <v>407</v>
      </c>
      <c r="G645" s="31">
        <f>864+2580-(70.72/1000)-329.28993-784+500</f>
        <v>2830.6393499999999</v>
      </c>
      <c r="H645" s="38">
        <v>100</v>
      </c>
      <c r="I645" s="38">
        <v>0</v>
      </c>
    </row>
    <row r="646" spans="1:9" x14ac:dyDescent="0.25">
      <c r="A646" s="35" t="s">
        <v>185</v>
      </c>
      <c r="B646" s="49" t="s">
        <v>371</v>
      </c>
      <c r="C646" s="11" t="s">
        <v>215</v>
      </c>
      <c r="D646" s="11" t="s">
        <v>144</v>
      </c>
      <c r="E646" s="11" t="s">
        <v>1038</v>
      </c>
      <c r="F646" s="11" t="s">
        <v>186</v>
      </c>
      <c r="G646" s="38">
        <f>G647</f>
        <v>401.56</v>
      </c>
      <c r="H646" s="38">
        <f>H647</f>
        <v>0</v>
      </c>
      <c r="I646" s="38">
        <f>I647</f>
        <v>0</v>
      </c>
    </row>
    <row r="647" spans="1:9" ht="96.6" x14ac:dyDescent="0.25">
      <c r="A647" s="35" t="s">
        <v>1037</v>
      </c>
      <c r="B647" s="49" t="s">
        <v>371</v>
      </c>
      <c r="C647" s="11" t="s">
        <v>215</v>
      </c>
      <c r="D647" s="11" t="s">
        <v>144</v>
      </c>
      <c r="E647" s="7" t="s">
        <v>1038</v>
      </c>
      <c r="F647" s="7" t="s">
        <v>407</v>
      </c>
      <c r="G647" s="31">
        <f>20.7+380.86</f>
        <v>401.56</v>
      </c>
      <c r="H647" s="38">
        <v>0</v>
      </c>
      <c r="I647" s="38">
        <v>0</v>
      </c>
    </row>
    <row r="648" spans="1:9" ht="69" hidden="1" x14ac:dyDescent="0.25">
      <c r="A648" s="35" t="s">
        <v>606</v>
      </c>
      <c r="B648" s="49" t="s">
        <v>371</v>
      </c>
      <c r="C648" s="11" t="s">
        <v>215</v>
      </c>
      <c r="D648" s="11" t="s">
        <v>144</v>
      </c>
      <c r="E648" s="11" t="s">
        <v>636</v>
      </c>
      <c r="F648" s="11" t="s">
        <v>407</v>
      </c>
      <c r="G648" s="38"/>
      <c r="H648" s="38"/>
      <c r="I648" s="38"/>
    </row>
    <row r="649" spans="1:9" s="135" customFormat="1" ht="31.2" x14ac:dyDescent="0.25">
      <c r="A649" s="316" t="s">
        <v>508</v>
      </c>
      <c r="B649" s="268" t="s">
        <v>371</v>
      </c>
      <c r="C649" s="269" t="s">
        <v>215</v>
      </c>
      <c r="D649" s="269" t="s">
        <v>137</v>
      </c>
      <c r="E649" s="269" t="s">
        <v>433</v>
      </c>
      <c r="F649" s="269" t="s">
        <v>367</v>
      </c>
      <c r="G649" s="270">
        <f>G650+G653+G655</f>
        <v>0</v>
      </c>
      <c r="H649" s="270">
        <f>H650+H653+H655</f>
        <v>0</v>
      </c>
      <c r="I649" s="270">
        <f>I650+I653+I655</f>
        <v>11478.88</v>
      </c>
    </row>
    <row r="650" spans="1:9" x14ac:dyDescent="0.25">
      <c r="A650" s="35" t="s">
        <v>185</v>
      </c>
      <c r="B650" s="49"/>
      <c r="C650" s="11"/>
      <c r="D650" s="11"/>
      <c r="E650" s="11" t="s">
        <v>433</v>
      </c>
      <c r="F650" s="11" t="s">
        <v>367</v>
      </c>
      <c r="G650" s="38">
        <f t="shared" ref="G650:I651" si="109">G651</f>
        <v>0</v>
      </c>
      <c r="H650" s="38">
        <f t="shared" si="109"/>
        <v>0</v>
      </c>
      <c r="I650" s="38">
        <f t="shared" si="109"/>
        <v>10728.88</v>
      </c>
    </row>
    <row r="651" spans="1:9" ht="82.8" x14ac:dyDescent="0.25">
      <c r="A651" s="22" t="s">
        <v>302</v>
      </c>
      <c r="B651" s="109" t="s">
        <v>371</v>
      </c>
      <c r="C651" s="50" t="s">
        <v>215</v>
      </c>
      <c r="D651" s="50" t="s">
        <v>137</v>
      </c>
      <c r="E651" s="50" t="s">
        <v>433</v>
      </c>
      <c r="F651" s="50" t="s">
        <v>186</v>
      </c>
      <c r="G651" s="46">
        <f t="shared" si="109"/>
        <v>0</v>
      </c>
      <c r="H651" s="46">
        <f t="shared" si="109"/>
        <v>0</v>
      </c>
      <c r="I651" s="46">
        <f t="shared" si="109"/>
        <v>10728.88</v>
      </c>
    </row>
    <row r="652" spans="1:9" x14ac:dyDescent="0.25">
      <c r="A652" s="35" t="s">
        <v>195</v>
      </c>
      <c r="B652" s="49" t="s">
        <v>371</v>
      </c>
      <c r="C652" s="50" t="s">
        <v>215</v>
      </c>
      <c r="D652" s="50" t="s">
        <v>137</v>
      </c>
      <c r="E652" s="11" t="s">
        <v>433</v>
      </c>
      <c r="F652" s="50" t="s">
        <v>196</v>
      </c>
      <c r="G652" s="46">
        <v>0</v>
      </c>
      <c r="H652" s="46">
        <v>0</v>
      </c>
      <c r="I652" s="38">
        <v>10728.88</v>
      </c>
    </row>
    <row r="653" spans="1:9" ht="41.4" x14ac:dyDescent="0.25">
      <c r="A653" s="22" t="s">
        <v>285</v>
      </c>
      <c r="B653" s="49" t="s">
        <v>371</v>
      </c>
      <c r="C653" s="11" t="s">
        <v>215</v>
      </c>
      <c r="D653" s="11" t="s">
        <v>137</v>
      </c>
      <c r="E653" s="11" t="s">
        <v>898</v>
      </c>
      <c r="F653" s="11" t="s">
        <v>186</v>
      </c>
      <c r="G653" s="38">
        <f>G654</f>
        <v>0</v>
      </c>
      <c r="H653" s="38">
        <f>H654</f>
        <v>0</v>
      </c>
      <c r="I653" s="38">
        <f>I654</f>
        <v>650</v>
      </c>
    </row>
    <row r="654" spans="1:9" x14ac:dyDescent="0.25">
      <c r="A654" s="35" t="s">
        <v>195</v>
      </c>
      <c r="B654" s="49" t="s">
        <v>371</v>
      </c>
      <c r="C654" s="11" t="s">
        <v>215</v>
      </c>
      <c r="D654" s="11" t="s">
        <v>137</v>
      </c>
      <c r="E654" s="11" t="s">
        <v>898</v>
      </c>
      <c r="F654" s="11" t="s">
        <v>196</v>
      </c>
      <c r="G654" s="38">
        <v>0</v>
      </c>
      <c r="H654" s="38">
        <v>0</v>
      </c>
      <c r="I654" s="38">
        <v>650</v>
      </c>
    </row>
    <row r="655" spans="1:9" ht="27.6" x14ac:dyDescent="0.25">
      <c r="A655" s="22" t="s">
        <v>311</v>
      </c>
      <c r="B655" s="109" t="s">
        <v>371</v>
      </c>
      <c r="C655" s="50" t="s">
        <v>215</v>
      </c>
      <c r="D655" s="50" t="s">
        <v>144</v>
      </c>
      <c r="E655" s="50" t="s">
        <v>899</v>
      </c>
      <c r="F655" s="50" t="s">
        <v>186</v>
      </c>
      <c r="G655" s="46">
        <f>G656</f>
        <v>0</v>
      </c>
      <c r="H655" s="46">
        <f>H656</f>
        <v>0</v>
      </c>
      <c r="I655" s="46">
        <f>I656</f>
        <v>100</v>
      </c>
    </row>
    <row r="656" spans="1:9" x14ac:dyDescent="0.25">
      <c r="A656" s="35" t="s">
        <v>274</v>
      </c>
      <c r="B656" s="48" t="s">
        <v>371</v>
      </c>
      <c r="C656" s="11" t="s">
        <v>215</v>
      </c>
      <c r="D656" s="11" t="s">
        <v>144</v>
      </c>
      <c r="E656" s="11" t="s">
        <v>899</v>
      </c>
      <c r="F656" s="11" t="s">
        <v>407</v>
      </c>
      <c r="G656" s="38">
        <v>0</v>
      </c>
      <c r="H656" s="38">
        <v>0</v>
      </c>
      <c r="I656" s="38">
        <v>100</v>
      </c>
    </row>
    <row r="657" spans="1:14" ht="69" x14ac:dyDescent="0.25">
      <c r="A657" s="261" t="s">
        <v>383</v>
      </c>
      <c r="B657" s="262" t="s">
        <v>370</v>
      </c>
      <c r="C657" s="262" t="s">
        <v>138</v>
      </c>
      <c r="D657" s="262" t="s">
        <v>138</v>
      </c>
      <c r="E657" s="262" t="s">
        <v>290</v>
      </c>
      <c r="F657" s="262" t="s">
        <v>367</v>
      </c>
      <c r="G657" s="277">
        <f>G658+G850+G869</f>
        <v>539986.79688000015</v>
      </c>
      <c r="H657" s="277">
        <f>H658+H850+H869</f>
        <v>486956.84294</v>
      </c>
      <c r="I657" s="277">
        <f>I658+I850+I869</f>
        <v>479594.32063000003</v>
      </c>
      <c r="J657" s="70">
        <f>185551.37797+291254.4145-544</f>
        <v>476261.79246999999</v>
      </c>
    </row>
    <row r="658" spans="1:14" x14ac:dyDescent="0.25">
      <c r="A658" s="276" t="s">
        <v>349</v>
      </c>
      <c r="B658" s="265" t="s">
        <v>370</v>
      </c>
      <c r="C658" s="274" t="s">
        <v>350</v>
      </c>
      <c r="D658" s="274" t="s">
        <v>138</v>
      </c>
      <c r="E658" s="274" t="s">
        <v>290</v>
      </c>
      <c r="F658" s="274" t="s">
        <v>367</v>
      </c>
      <c r="G658" s="282">
        <f>G659+G685+G746+G772+G777+G787+G795+G769</f>
        <v>535579.88806000014</v>
      </c>
      <c r="H658" s="282">
        <f>H659+H685+H746+H772+H777+H787+H795+H769</f>
        <v>478638.06793999998</v>
      </c>
      <c r="I658" s="282">
        <f>I659+I685+I746+I772+I777+I787+I795+I769</f>
        <v>471001.73363000003</v>
      </c>
      <c r="J658" s="101">
        <v>185551.37797</v>
      </c>
      <c r="K658" s="101"/>
      <c r="L658" s="101"/>
      <c r="N658" s="101"/>
    </row>
    <row r="659" spans="1:14" x14ac:dyDescent="0.25">
      <c r="A659" s="267" t="s">
        <v>358</v>
      </c>
      <c r="B659" s="268" t="s">
        <v>370</v>
      </c>
      <c r="C659" s="269" t="s">
        <v>350</v>
      </c>
      <c r="D659" s="269" t="s">
        <v>137</v>
      </c>
      <c r="E659" s="269" t="s">
        <v>290</v>
      </c>
      <c r="F659" s="269" t="s">
        <v>367</v>
      </c>
      <c r="G659" s="270">
        <f>G660+G670+G673+G680</f>
        <v>95562.877970000016</v>
      </c>
      <c r="H659" s="270">
        <f>H660+H670+H673+H680</f>
        <v>79963.358970000001</v>
      </c>
      <c r="I659" s="270">
        <f>I660+I670+I673+I680</f>
        <v>82963.634969999999</v>
      </c>
      <c r="J659" s="101">
        <f>J657-G657</f>
        <v>-63725.004410000169</v>
      </c>
    </row>
    <row r="660" spans="1:14" ht="41.4" x14ac:dyDescent="0.25">
      <c r="A660" s="22" t="s">
        <v>921</v>
      </c>
      <c r="B660" s="148" t="s">
        <v>370</v>
      </c>
      <c r="C660" s="50" t="s">
        <v>350</v>
      </c>
      <c r="D660" s="50" t="s">
        <v>137</v>
      </c>
      <c r="E660" s="50" t="s">
        <v>25</v>
      </c>
      <c r="F660" s="50" t="s">
        <v>367</v>
      </c>
      <c r="G660" s="149">
        <f>G661</f>
        <v>46568.659970000008</v>
      </c>
      <c r="H660" s="149">
        <f>H661</f>
        <v>29900.63697</v>
      </c>
      <c r="I660" s="149">
        <f>I661</f>
        <v>29900.63697</v>
      </c>
      <c r="J660" s="70">
        <f>77041.29697-544</f>
        <v>76497.296969999996</v>
      </c>
      <c r="K660" s="101"/>
    </row>
    <row r="661" spans="1:14" ht="43.95" customHeight="1" x14ac:dyDescent="0.25">
      <c r="A661" s="139" t="s">
        <v>233</v>
      </c>
      <c r="B661" s="49" t="s">
        <v>370</v>
      </c>
      <c r="C661" s="11" t="s">
        <v>350</v>
      </c>
      <c r="D661" s="11" t="s">
        <v>137</v>
      </c>
      <c r="E661" s="11" t="s">
        <v>38</v>
      </c>
      <c r="F661" s="11" t="s">
        <v>367</v>
      </c>
      <c r="G661" s="34">
        <f>G662+G667+G665</f>
        <v>46568.659970000008</v>
      </c>
      <c r="H661" s="34">
        <f>H662+H667+H665</f>
        <v>29900.63697</v>
      </c>
      <c r="I661" s="34">
        <f>I662+I667+I665</f>
        <v>29900.63697</v>
      </c>
      <c r="J661" s="101">
        <f>J660-G659</f>
        <v>-19065.58100000002</v>
      </c>
      <c r="K661" s="101"/>
    </row>
    <row r="662" spans="1:14" ht="41.4" x14ac:dyDescent="0.25">
      <c r="A662" s="35" t="s">
        <v>197</v>
      </c>
      <c r="B662" s="49" t="s">
        <v>370</v>
      </c>
      <c r="C662" s="11" t="s">
        <v>350</v>
      </c>
      <c r="D662" s="11" t="s">
        <v>137</v>
      </c>
      <c r="E662" s="11" t="s">
        <v>40</v>
      </c>
      <c r="F662" s="11" t="s">
        <v>198</v>
      </c>
      <c r="G662" s="34">
        <f>G663</f>
        <v>5031.4250000000002</v>
      </c>
      <c r="H662" s="34">
        <f>H663</f>
        <v>200</v>
      </c>
      <c r="I662" s="34">
        <f>I663</f>
        <v>200</v>
      </c>
    </row>
    <row r="663" spans="1:14" x14ac:dyDescent="0.25">
      <c r="A663" s="36" t="s">
        <v>199</v>
      </c>
      <c r="B663" s="49" t="s">
        <v>370</v>
      </c>
      <c r="C663" s="11" t="s">
        <v>350</v>
      </c>
      <c r="D663" s="11" t="s">
        <v>137</v>
      </c>
      <c r="E663" s="11" t="s">
        <v>39</v>
      </c>
      <c r="F663" s="11" t="s">
        <v>261</v>
      </c>
      <c r="G663" s="31">
        <f>'5'!D41</f>
        <v>5031.4250000000002</v>
      </c>
      <c r="H663" s="31">
        <f>'5'!E41</f>
        <v>200</v>
      </c>
      <c r="I663" s="31">
        <f>'5'!F41</f>
        <v>200</v>
      </c>
    </row>
    <row r="664" spans="1:14" ht="47.4" customHeight="1" x14ac:dyDescent="0.25">
      <c r="A664" s="3" t="s">
        <v>955</v>
      </c>
      <c r="B664" s="4" t="s">
        <v>370</v>
      </c>
      <c r="C664" s="7" t="s">
        <v>350</v>
      </c>
      <c r="D664" s="7" t="s">
        <v>137</v>
      </c>
      <c r="E664" s="7" t="s">
        <v>705</v>
      </c>
      <c r="F664" s="7" t="s">
        <v>367</v>
      </c>
      <c r="G664" s="31">
        <f t="shared" ref="G664:I665" si="110">G665</f>
        <v>298.798</v>
      </c>
      <c r="H664" s="31">
        <f t="shared" si="110"/>
        <v>0</v>
      </c>
      <c r="I664" s="31">
        <f t="shared" si="110"/>
        <v>0</v>
      </c>
    </row>
    <row r="665" spans="1:14" ht="41.4" customHeight="1" x14ac:dyDescent="0.25">
      <c r="A665" s="3" t="s">
        <v>197</v>
      </c>
      <c r="B665" s="4" t="s">
        <v>370</v>
      </c>
      <c r="C665" s="7" t="s">
        <v>350</v>
      </c>
      <c r="D665" s="7" t="s">
        <v>137</v>
      </c>
      <c r="E665" s="7" t="s">
        <v>705</v>
      </c>
      <c r="F665" s="7" t="s">
        <v>198</v>
      </c>
      <c r="G665" s="31">
        <f t="shared" si="110"/>
        <v>298.798</v>
      </c>
      <c r="H665" s="31">
        <f t="shared" si="110"/>
        <v>0</v>
      </c>
      <c r="I665" s="31">
        <f t="shared" si="110"/>
        <v>0</v>
      </c>
    </row>
    <row r="666" spans="1:14" ht="19.95" customHeight="1" x14ac:dyDescent="0.25">
      <c r="A666" s="3" t="s">
        <v>163</v>
      </c>
      <c r="B666" s="4" t="s">
        <v>370</v>
      </c>
      <c r="C666" s="7" t="s">
        <v>350</v>
      </c>
      <c r="D666" s="7" t="s">
        <v>137</v>
      </c>
      <c r="E666" s="7" t="s">
        <v>705</v>
      </c>
      <c r="F666" s="7" t="s">
        <v>261</v>
      </c>
      <c r="G666" s="31">
        <v>298.798</v>
      </c>
      <c r="H666" s="31">
        <v>0</v>
      </c>
      <c r="I666" s="31">
        <v>0</v>
      </c>
    </row>
    <row r="667" spans="1:14" ht="96.6" x14ac:dyDescent="0.25">
      <c r="A667" s="22" t="s">
        <v>748</v>
      </c>
      <c r="B667" s="49" t="s">
        <v>370</v>
      </c>
      <c r="C667" s="11" t="s">
        <v>350</v>
      </c>
      <c r="D667" s="11" t="s">
        <v>137</v>
      </c>
      <c r="E667" s="11" t="s">
        <v>40</v>
      </c>
      <c r="F667" s="11" t="s">
        <v>367</v>
      </c>
      <c r="G667" s="34">
        <f t="shared" ref="G667:I668" si="111">G668</f>
        <v>41238.436970000002</v>
      </c>
      <c r="H667" s="34">
        <f t="shared" si="111"/>
        <v>29700.63697</v>
      </c>
      <c r="I667" s="34">
        <f t="shared" si="111"/>
        <v>29700.63697</v>
      </c>
      <c r="K667" s="101"/>
    </row>
    <row r="668" spans="1:14" ht="41.4" x14ac:dyDescent="0.25">
      <c r="A668" s="35" t="s">
        <v>197</v>
      </c>
      <c r="B668" s="49" t="s">
        <v>370</v>
      </c>
      <c r="C668" s="11" t="s">
        <v>350</v>
      </c>
      <c r="D668" s="11" t="s">
        <v>137</v>
      </c>
      <c r="E668" s="11" t="s">
        <v>40</v>
      </c>
      <c r="F668" s="11" t="s">
        <v>198</v>
      </c>
      <c r="G668" s="34">
        <f t="shared" si="111"/>
        <v>41238.436970000002</v>
      </c>
      <c r="H668" s="34">
        <f t="shared" si="111"/>
        <v>29700.63697</v>
      </c>
      <c r="I668" s="34">
        <f t="shared" si="111"/>
        <v>29700.63697</v>
      </c>
    </row>
    <row r="669" spans="1:14" x14ac:dyDescent="0.25">
      <c r="A669" s="35" t="s">
        <v>163</v>
      </c>
      <c r="B669" s="49" t="s">
        <v>370</v>
      </c>
      <c r="C669" s="11" t="s">
        <v>350</v>
      </c>
      <c r="D669" s="11" t="s">
        <v>137</v>
      </c>
      <c r="E669" s="11" t="s">
        <v>41</v>
      </c>
      <c r="F669" s="11" t="s">
        <v>261</v>
      </c>
      <c r="G669" s="31">
        <f>29402.527+298.10997-544+3206.4+3780.6+300+410+323.8+3891+170</f>
        <v>41238.436970000002</v>
      </c>
      <c r="H669" s="31">
        <f>29700.63697</f>
        <v>29700.63697</v>
      </c>
      <c r="I669" s="31">
        <f>29402.527+298.10997</f>
        <v>29700.63697</v>
      </c>
    </row>
    <row r="670" spans="1:14" ht="75" customHeight="1" x14ac:dyDescent="0.25">
      <c r="A670" s="22" t="s">
        <v>354</v>
      </c>
      <c r="B670" s="49" t="s">
        <v>370</v>
      </c>
      <c r="C670" s="11" t="s">
        <v>350</v>
      </c>
      <c r="D670" s="48" t="s">
        <v>137</v>
      </c>
      <c r="E670" s="11" t="s">
        <v>42</v>
      </c>
      <c r="F670" s="11" t="s">
        <v>367</v>
      </c>
      <c r="G670" s="34">
        <f t="shared" ref="G670:I671" si="112">G671</f>
        <v>48994.218000000008</v>
      </c>
      <c r="H670" s="34">
        <f t="shared" si="112"/>
        <v>50062.722000000002</v>
      </c>
      <c r="I670" s="34">
        <f t="shared" si="112"/>
        <v>53062.998</v>
      </c>
    </row>
    <row r="671" spans="1:14" ht="41.4" x14ac:dyDescent="0.25">
      <c r="A671" s="35" t="s">
        <v>197</v>
      </c>
      <c r="B671" s="49" t="s">
        <v>370</v>
      </c>
      <c r="C671" s="11" t="s">
        <v>350</v>
      </c>
      <c r="D671" s="11" t="s">
        <v>137</v>
      </c>
      <c r="E671" s="11" t="s">
        <v>42</v>
      </c>
      <c r="F671" s="11" t="s">
        <v>198</v>
      </c>
      <c r="G671" s="38">
        <f t="shared" si="112"/>
        <v>48994.218000000008</v>
      </c>
      <c r="H671" s="38">
        <f t="shared" si="112"/>
        <v>50062.722000000002</v>
      </c>
      <c r="I671" s="38">
        <f t="shared" si="112"/>
        <v>53062.998</v>
      </c>
    </row>
    <row r="672" spans="1:14" x14ac:dyDescent="0.25">
      <c r="A672" s="35" t="s">
        <v>199</v>
      </c>
      <c r="B672" s="49" t="s">
        <v>370</v>
      </c>
      <c r="C672" s="11" t="s">
        <v>350</v>
      </c>
      <c r="D672" s="11" t="s">
        <v>137</v>
      </c>
      <c r="E672" s="11" t="s">
        <v>42</v>
      </c>
      <c r="F672" s="11" t="s">
        <v>261</v>
      </c>
      <c r="G672" s="31">
        <f>46890.66+1499.976+603.582</f>
        <v>48994.218000000008</v>
      </c>
      <c r="H672" s="38">
        <v>50062.722000000002</v>
      </c>
      <c r="I672" s="38">
        <v>53062.998</v>
      </c>
    </row>
    <row r="673" spans="1:11" ht="31.5" hidden="1" customHeight="1" x14ac:dyDescent="0.25">
      <c r="A673" s="22" t="s">
        <v>508</v>
      </c>
      <c r="B673" s="49" t="s">
        <v>370</v>
      </c>
      <c r="C673" s="11" t="s">
        <v>350</v>
      </c>
      <c r="D673" s="11" t="s">
        <v>137</v>
      </c>
      <c r="E673" s="50" t="s">
        <v>290</v>
      </c>
      <c r="F673" s="50" t="s">
        <v>367</v>
      </c>
      <c r="G673" s="54">
        <f>G674+G677</f>
        <v>0</v>
      </c>
      <c r="H673" s="54">
        <f>H674+H677</f>
        <v>0</v>
      </c>
      <c r="I673" s="54">
        <f>I674+I677</f>
        <v>0</v>
      </c>
    </row>
    <row r="674" spans="1:11" ht="33" hidden="1" customHeight="1" x14ac:dyDescent="0.25">
      <c r="A674" s="35" t="s">
        <v>509</v>
      </c>
      <c r="B674" s="49" t="s">
        <v>370</v>
      </c>
      <c r="C674" s="11" t="s">
        <v>350</v>
      </c>
      <c r="D674" s="11" t="s">
        <v>137</v>
      </c>
      <c r="E674" s="11" t="s">
        <v>510</v>
      </c>
      <c r="F674" s="11" t="s">
        <v>367</v>
      </c>
      <c r="G674" s="38">
        <f t="shared" ref="G674:I675" si="113">G675</f>
        <v>0</v>
      </c>
      <c r="H674" s="38">
        <f t="shared" si="113"/>
        <v>0</v>
      </c>
      <c r="I674" s="38">
        <f t="shared" si="113"/>
        <v>0</v>
      </c>
    </row>
    <row r="675" spans="1:11" ht="47.25" hidden="1" customHeight="1" x14ac:dyDescent="0.25">
      <c r="A675" s="35" t="s">
        <v>197</v>
      </c>
      <c r="B675" s="49" t="s">
        <v>370</v>
      </c>
      <c r="C675" s="11" t="s">
        <v>350</v>
      </c>
      <c r="D675" s="11" t="s">
        <v>137</v>
      </c>
      <c r="E675" s="11" t="s">
        <v>510</v>
      </c>
      <c r="F675" s="11" t="s">
        <v>198</v>
      </c>
      <c r="G675" s="38">
        <f t="shared" si="113"/>
        <v>0</v>
      </c>
      <c r="H675" s="38">
        <f t="shared" si="113"/>
        <v>0</v>
      </c>
      <c r="I675" s="38">
        <f t="shared" si="113"/>
        <v>0</v>
      </c>
    </row>
    <row r="676" spans="1:11" ht="22.5" hidden="1" customHeight="1" x14ac:dyDescent="0.25">
      <c r="A676" s="35" t="s">
        <v>199</v>
      </c>
      <c r="B676" s="49" t="s">
        <v>370</v>
      </c>
      <c r="C676" s="11" t="s">
        <v>350</v>
      </c>
      <c r="D676" s="11" t="s">
        <v>137</v>
      </c>
      <c r="E676" s="11" t="s">
        <v>510</v>
      </c>
      <c r="F676" s="11" t="s">
        <v>261</v>
      </c>
      <c r="G676" s="38"/>
      <c r="H676" s="38"/>
      <c r="I676" s="38"/>
    </row>
    <row r="677" spans="1:11" ht="33" hidden="1" customHeight="1" x14ac:dyDescent="0.25">
      <c r="A677" s="22" t="s">
        <v>703</v>
      </c>
      <c r="B677" s="49" t="s">
        <v>370</v>
      </c>
      <c r="C677" s="11" t="s">
        <v>350</v>
      </c>
      <c r="D677" s="11" t="s">
        <v>137</v>
      </c>
      <c r="E677" s="152" t="s">
        <v>8</v>
      </c>
      <c r="F677" s="50" t="s">
        <v>367</v>
      </c>
      <c r="G677" s="46">
        <f t="shared" ref="G677:I678" si="114">G678</f>
        <v>0</v>
      </c>
      <c r="H677" s="46">
        <f t="shared" si="114"/>
        <v>0</v>
      </c>
      <c r="I677" s="46">
        <f t="shared" si="114"/>
        <v>0</v>
      </c>
    </row>
    <row r="678" spans="1:11" ht="50.25" hidden="1" customHeight="1" x14ac:dyDescent="0.25">
      <c r="A678" s="35" t="s">
        <v>197</v>
      </c>
      <c r="B678" s="49" t="s">
        <v>370</v>
      </c>
      <c r="C678" s="11" t="s">
        <v>350</v>
      </c>
      <c r="D678" s="11" t="s">
        <v>137</v>
      </c>
      <c r="E678" s="121" t="s">
        <v>8</v>
      </c>
      <c r="F678" s="11" t="s">
        <v>198</v>
      </c>
      <c r="G678" s="38">
        <f t="shared" si="114"/>
        <v>0</v>
      </c>
      <c r="H678" s="38">
        <f t="shared" si="114"/>
        <v>0</v>
      </c>
      <c r="I678" s="38">
        <f t="shared" si="114"/>
        <v>0</v>
      </c>
    </row>
    <row r="679" spans="1:11" ht="22.5" hidden="1" customHeight="1" x14ac:dyDescent="0.25">
      <c r="A679" s="35" t="s">
        <v>199</v>
      </c>
      <c r="B679" s="49" t="s">
        <v>370</v>
      </c>
      <c r="C679" s="11" t="s">
        <v>350</v>
      </c>
      <c r="D679" s="11" t="s">
        <v>137</v>
      </c>
      <c r="E679" s="121" t="s">
        <v>8</v>
      </c>
      <c r="F679" s="11" t="s">
        <v>261</v>
      </c>
      <c r="G679" s="38"/>
      <c r="H679" s="38"/>
      <c r="I679" s="38"/>
    </row>
    <row r="680" spans="1:11" ht="34.200000000000003" hidden="1" customHeight="1" x14ac:dyDescent="0.25">
      <c r="A680" s="35" t="s">
        <v>140</v>
      </c>
      <c r="B680" s="48" t="s">
        <v>370</v>
      </c>
      <c r="C680" s="11" t="s">
        <v>350</v>
      </c>
      <c r="D680" s="11" t="s">
        <v>137</v>
      </c>
      <c r="E680" s="11" t="s">
        <v>7</v>
      </c>
      <c r="F680" s="11" t="s">
        <v>367</v>
      </c>
      <c r="G680" s="38">
        <f>G681</f>
        <v>0</v>
      </c>
      <c r="H680" s="38">
        <f t="shared" ref="H680:I683" si="115">H681</f>
        <v>0</v>
      </c>
      <c r="I680" s="38">
        <f t="shared" si="115"/>
        <v>0</v>
      </c>
    </row>
    <row r="681" spans="1:11" ht="48.6" hidden="1" customHeight="1" x14ac:dyDescent="0.25">
      <c r="A681" s="35" t="s">
        <v>141</v>
      </c>
      <c r="B681" s="48" t="s">
        <v>370</v>
      </c>
      <c r="C681" s="11" t="s">
        <v>350</v>
      </c>
      <c r="D681" s="11" t="s">
        <v>137</v>
      </c>
      <c r="E681" s="11" t="s">
        <v>8</v>
      </c>
      <c r="F681" s="11" t="s">
        <v>367</v>
      </c>
      <c r="G681" s="38">
        <f>G682</f>
        <v>0</v>
      </c>
      <c r="H681" s="38">
        <f t="shared" si="115"/>
        <v>0</v>
      </c>
      <c r="I681" s="38">
        <f t="shared" si="115"/>
        <v>0</v>
      </c>
    </row>
    <row r="682" spans="1:11" ht="32.4" hidden="1" customHeight="1" x14ac:dyDescent="0.25">
      <c r="A682" s="140" t="s">
        <v>561</v>
      </c>
      <c r="B682" s="48" t="s">
        <v>370</v>
      </c>
      <c r="C682" s="11" t="s">
        <v>350</v>
      </c>
      <c r="D682" s="11" t="s">
        <v>137</v>
      </c>
      <c r="E682" s="11" t="s">
        <v>510</v>
      </c>
      <c r="F682" s="11" t="s">
        <v>367</v>
      </c>
      <c r="G682" s="38">
        <f>G683</f>
        <v>0</v>
      </c>
      <c r="H682" s="38">
        <f t="shared" si="115"/>
        <v>0</v>
      </c>
      <c r="I682" s="38">
        <f t="shared" si="115"/>
        <v>0</v>
      </c>
    </row>
    <row r="683" spans="1:11" ht="43.2" hidden="1" customHeight="1" x14ac:dyDescent="0.25">
      <c r="A683" s="35" t="s">
        <v>197</v>
      </c>
      <c r="B683" s="48" t="s">
        <v>370</v>
      </c>
      <c r="C683" s="11" t="s">
        <v>350</v>
      </c>
      <c r="D683" s="11" t="s">
        <v>137</v>
      </c>
      <c r="E683" s="11" t="s">
        <v>510</v>
      </c>
      <c r="F683" s="11" t="s">
        <v>198</v>
      </c>
      <c r="G683" s="38">
        <f>G684</f>
        <v>0</v>
      </c>
      <c r="H683" s="38">
        <f t="shared" si="115"/>
        <v>0</v>
      </c>
      <c r="I683" s="38">
        <f t="shared" si="115"/>
        <v>0</v>
      </c>
    </row>
    <row r="684" spans="1:11" ht="25.2" hidden="1" customHeight="1" x14ac:dyDescent="0.25">
      <c r="A684" s="35" t="s">
        <v>199</v>
      </c>
      <c r="B684" s="48" t="s">
        <v>370</v>
      </c>
      <c r="C684" s="11" t="s">
        <v>350</v>
      </c>
      <c r="D684" s="11" t="s">
        <v>137</v>
      </c>
      <c r="E684" s="11" t="s">
        <v>510</v>
      </c>
      <c r="F684" s="11" t="s">
        <v>261</v>
      </c>
      <c r="G684" s="38"/>
      <c r="H684" s="38"/>
      <c r="I684" s="38"/>
    </row>
    <row r="685" spans="1:11" x14ac:dyDescent="0.25">
      <c r="A685" s="267" t="s">
        <v>397</v>
      </c>
      <c r="B685" s="268" t="s">
        <v>370</v>
      </c>
      <c r="C685" s="269" t="s">
        <v>350</v>
      </c>
      <c r="D685" s="269" t="s">
        <v>139</v>
      </c>
      <c r="E685" s="269" t="s">
        <v>290</v>
      </c>
      <c r="F685" s="269" t="s">
        <v>367</v>
      </c>
      <c r="G685" s="270">
        <f>G686+G728+G743+G740</f>
        <v>356801.03705000004</v>
      </c>
      <c r="H685" s="270">
        <f>H686+H728+H743+H740</f>
        <v>321518.12147000001</v>
      </c>
      <c r="I685" s="270">
        <f>I686+I728+I743+I740</f>
        <v>311267.51116000005</v>
      </c>
      <c r="J685" s="70">
        <v>314799.30599999998</v>
      </c>
    </row>
    <row r="686" spans="1:11" ht="41.4" x14ac:dyDescent="0.25">
      <c r="A686" s="22" t="s">
        <v>921</v>
      </c>
      <c r="B686" s="148" t="s">
        <v>370</v>
      </c>
      <c r="C686" s="50" t="s">
        <v>350</v>
      </c>
      <c r="D686" s="50" t="s">
        <v>139</v>
      </c>
      <c r="E686" s="50" t="s">
        <v>25</v>
      </c>
      <c r="F686" s="50" t="s">
        <v>367</v>
      </c>
      <c r="G686" s="149">
        <f>G687+G715+G722</f>
        <v>122114.98505</v>
      </c>
      <c r="H686" s="149">
        <f>H687+H715+H722</f>
        <v>75937.725309999994</v>
      </c>
      <c r="I686" s="149">
        <f>I687+I715+I722</f>
        <v>53339.377999999997</v>
      </c>
      <c r="J686" s="101">
        <f>J685-G685</f>
        <v>-42001.73105000006</v>
      </c>
      <c r="K686" s="101"/>
    </row>
    <row r="687" spans="1:11" ht="46.2" customHeight="1" x14ac:dyDescent="0.25">
      <c r="A687" s="139" t="s">
        <v>236</v>
      </c>
      <c r="B687" s="49" t="s">
        <v>370</v>
      </c>
      <c r="C687" s="11" t="s">
        <v>350</v>
      </c>
      <c r="D687" s="11" t="s">
        <v>139</v>
      </c>
      <c r="E687" s="11" t="s">
        <v>43</v>
      </c>
      <c r="F687" s="11" t="s">
        <v>367</v>
      </c>
      <c r="G687" s="34">
        <f>G688+G691+G698+G695+G701+G708</f>
        <v>120424.98505</v>
      </c>
      <c r="H687" s="34">
        <f>H688+H691+H698+H695+H701+H708</f>
        <v>73937.725309999994</v>
      </c>
      <c r="I687" s="34">
        <f>I688+I691+I698+I695+I701+I708</f>
        <v>51139.377999999997</v>
      </c>
    </row>
    <row r="688" spans="1:11" ht="27.6" x14ac:dyDescent="0.25">
      <c r="A688" s="35" t="s">
        <v>229</v>
      </c>
      <c r="B688" s="49" t="s">
        <v>370</v>
      </c>
      <c r="C688" s="11" t="s">
        <v>350</v>
      </c>
      <c r="D688" s="11" t="s">
        <v>139</v>
      </c>
      <c r="E688" s="11" t="s">
        <v>44</v>
      </c>
      <c r="F688" s="11" t="s">
        <v>367</v>
      </c>
      <c r="G688" s="38">
        <f t="shared" ref="G688:I689" si="116">G689</f>
        <v>10211.085000000001</v>
      </c>
      <c r="H688" s="38">
        <f t="shared" si="116"/>
        <v>500</v>
      </c>
      <c r="I688" s="38">
        <f t="shared" si="116"/>
        <v>500</v>
      </c>
    </row>
    <row r="689" spans="1:9" ht="41.4" x14ac:dyDescent="0.25">
      <c r="A689" s="35" t="s">
        <v>197</v>
      </c>
      <c r="B689" s="49" t="s">
        <v>370</v>
      </c>
      <c r="C689" s="11" t="s">
        <v>350</v>
      </c>
      <c r="D689" s="11" t="s">
        <v>139</v>
      </c>
      <c r="E689" s="11" t="s">
        <v>44</v>
      </c>
      <c r="F689" s="11" t="s">
        <v>198</v>
      </c>
      <c r="G689" s="346">
        <f t="shared" si="116"/>
        <v>10211.085000000001</v>
      </c>
      <c r="H689" s="34">
        <f t="shared" si="116"/>
        <v>500</v>
      </c>
      <c r="I689" s="34">
        <f t="shared" si="116"/>
        <v>500</v>
      </c>
    </row>
    <row r="690" spans="1:9" x14ac:dyDescent="0.25">
      <c r="A690" s="12" t="s">
        <v>199</v>
      </c>
      <c r="B690" s="345" t="s">
        <v>370</v>
      </c>
      <c r="C690" s="7" t="s">
        <v>350</v>
      </c>
      <c r="D690" s="7" t="s">
        <v>139</v>
      </c>
      <c r="E690" s="7" t="s">
        <v>45</v>
      </c>
      <c r="F690" s="7" t="s">
        <v>261</v>
      </c>
      <c r="G690" s="346">
        <f>'5'!D14</f>
        <v>10211.085000000001</v>
      </c>
      <c r="H690" s="346">
        <f>'5'!E14</f>
        <v>500</v>
      </c>
      <c r="I690" s="346">
        <f>'5'!F14</f>
        <v>500</v>
      </c>
    </row>
    <row r="691" spans="1:9" ht="82.8" x14ac:dyDescent="0.25">
      <c r="A691" s="3" t="s">
        <v>747</v>
      </c>
      <c r="B691" s="4" t="s">
        <v>370</v>
      </c>
      <c r="C691" s="7" t="s">
        <v>350</v>
      </c>
      <c r="D691" s="7" t="s">
        <v>139</v>
      </c>
      <c r="E691" s="7" t="s">
        <v>44</v>
      </c>
      <c r="F691" s="7" t="s">
        <v>367</v>
      </c>
      <c r="G691" s="31">
        <f t="shared" ref="G691:I692" si="117">G692</f>
        <v>109544.05404999999</v>
      </c>
      <c r="H691" s="31">
        <f t="shared" si="117"/>
        <v>73437.725309999994</v>
      </c>
      <c r="I691" s="31">
        <f t="shared" si="117"/>
        <v>50639.377999999997</v>
      </c>
    </row>
    <row r="692" spans="1:9" ht="41.4" x14ac:dyDescent="0.25">
      <c r="A692" s="3" t="s">
        <v>197</v>
      </c>
      <c r="B692" s="345" t="s">
        <v>370</v>
      </c>
      <c r="C692" s="7" t="s">
        <v>350</v>
      </c>
      <c r="D692" s="7" t="s">
        <v>139</v>
      </c>
      <c r="E692" s="7" t="s">
        <v>44</v>
      </c>
      <c r="F692" s="7" t="s">
        <v>198</v>
      </c>
      <c r="G692" s="346">
        <f t="shared" si="117"/>
        <v>109544.05404999999</v>
      </c>
      <c r="H692" s="346">
        <f t="shared" si="117"/>
        <v>73437.725309999994</v>
      </c>
      <c r="I692" s="346">
        <f t="shared" si="117"/>
        <v>50639.377999999997</v>
      </c>
    </row>
    <row r="693" spans="1:9" ht="22.95" customHeight="1" x14ac:dyDescent="0.25">
      <c r="A693" s="3" t="s">
        <v>199</v>
      </c>
      <c r="B693" s="345" t="s">
        <v>370</v>
      </c>
      <c r="C693" s="7" t="s">
        <v>350</v>
      </c>
      <c r="D693" s="7" t="s">
        <v>139</v>
      </c>
      <c r="E693" s="7" t="s">
        <v>46</v>
      </c>
      <c r="F693" s="7" t="s">
        <v>261</v>
      </c>
      <c r="G693" s="346">
        <f>'5'!D31</f>
        <v>109544.05404999999</v>
      </c>
      <c r="H693" s="346">
        <f>'5'!E31</f>
        <v>73437.725309999994</v>
      </c>
      <c r="I693" s="31">
        <f>'5'!F31</f>
        <v>50639.377999999997</v>
      </c>
    </row>
    <row r="694" spans="1:9" hidden="1" x14ac:dyDescent="0.25">
      <c r="A694" s="3"/>
      <c r="B694" s="345" t="s">
        <v>370</v>
      </c>
      <c r="C694" s="7" t="s">
        <v>350</v>
      </c>
      <c r="D694" s="7" t="s">
        <v>139</v>
      </c>
      <c r="E694" s="7" t="s">
        <v>46</v>
      </c>
      <c r="F694" s="7" t="s">
        <v>261</v>
      </c>
      <c r="G694" s="31"/>
      <c r="H694" s="31"/>
      <c r="I694" s="31"/>
    </row>
    <row r="695" spans="1:9" ht="69" hidden="1" x14ac:dyDescent="0.25">
      <c r="A695" s="3" t="s">
        <v>610</v>
      </c>
      <c r="B695" s="4" t="s">
        <v>370</v>
      </c>
      <c r="C695" s="7" t="s">
        <v>350</v>
      </c>
      <c r="D695" s="7" t="s">
        <v>139</v>
      </c>
      <c r="E695" s="7" t="s">
        <v>602</v>
      </c>
      <c r="F695" s="7" t="s">
        <v>367</v>
      </c>
      <c r="G695" s="31">
        <f t="shared" ref="G695:I696" si="118">G696</f>
        <v>0</v>
      </c>
      <c r="H695" s="31">
        <f t="shared" si="118"/>
        <v>0</v>
      </c>
      <c r="I695" s="31">
        <f t="shared" si="118"/>
        <v>0</v>
      </c>
    </row>
    <row r="696" spans="1:9" ht="41.4" hidden="1" x14ac:dyDescent="0.25">
      <c r="A696" s="3" t="s">
        <v>197</v>
      </c>
      <c r="B696" s="4" t="s">
        <v>370</v>
      </c>
      <c r="C696" s="7" t="s">
        <v>350</v>
      </c>
      <c r="D696" s="7" t="s">
        <v>139</v>
      </c>
      <c r="E696" s="7" t="s">
        <v>602</v>
      </c>
      <c r="F696" s="7" t="s">
        <v>198</v>
      </c>
      <c r="G696" s="31">
        <f t="shared" si="118"/>
        <v>0</v>
      </c>
      <c r="H696" s="31">
        <f t="shared" si="118"/>
        <v>0</v>
      </c>
      <c r="I696" s="31">
        <f t="shared" si="118"/>
        <v>0</v>
      </c>
    </row>
    <row r="697" spans="1:9" ht="21.75" hidden="1" customHeight="1" x14ac:dyDescent="0.25">
      <c r="A697" s="3" t="s">
        <v>199</v>
      </c>
      <c r="B697" s="4" t="s">
        <v>370</v>
      </c>
      <c r="C697" s="7" t="s">
        <v>350</v>
      </c>
      <c r="D697" s="7" t="s">
        <v>139</v>
      </c>
      <c r="E697" s="7" t="s">
        <v>602</v>
      </c>
      <c r="F697" s="7" t="s">
        <v>261</v>
      </c>
      <c r="G697" s="31"/>
      <c r="H697" s="31"/>
      <c r="I697" s="31"/>
    </row>
    <row r="698" spans="1:9" ht="47.4" customHeight="1" x14ac:dyDescent="0.25">
      <c r="A698" s="3" t="s">
        <v>707</v>
      </c>
      <c r="B698" s="4" t="s">
        <v>370</v>
      </c>
      <c r="C698" s="7" t="s">
        <v>350</v>
      </c>
      <c r="D698" s="7" t="s">
        <v>139</v>
      </c>
      <c r="E698" s="7" t="s">
        <v>704</v>
      </c>
      <c r="F698" s="7" t="s">
        <v>367</v>
      </c>
      <c r="G698" s="31">
        <f>G700</f>
        <v>669.846</v>
      </c>
      <c r="H698" s="31">
        <f>H700</f>
        <v>0</v>
      </c>
      <c r="I698" s="31">
        <f>I700</f>
        <v>0</v>
      </c>
    </row>
    <row r="699" spans="1:9" ht="43.95" customHeight="1" x14ac:dyDescent="0.25">
      <c r="A699" s="3" t="s">
        <v>197</v>
      </c>
      <c r="B699" s="4" t="s">
        <v>370</v>
      </c>
      <c r="C699" s="7" t="s">
        <v>350</v>
      </c>
      <c r="D699" s="7" t="s">
        <v>139</v>
      </c>
      <c r="E699" s="7" t="s">
        <v>704</v>
      </c>
      <c r="F699" s="7" t="s">
        <v>198</v>
      </c>
      <c r="G699" s="31">
        <f>G700</f>
        <v>669.846</v>
      </c>
      <c r="H699" s="31">
        <f>H700</f>
        <v>0</v>
      </c>
      <c r="I699" s="31">
        <f>I700</f>
        <v>0</v>
      </c>
    </row>
    <row r="700" spans="1:9" ht="22.95" customHeight="1" x14ac:dyDescent="0.25">
      <c r="A700" s="3" t="s">
        <v>199</v>
      </c>
      <c r="B700" s="4" t="s">
        <v>370</v>
      </c>
      <c r="C700" s="7" t="s">
        <v>350</v>
      </c>
      <c r="D700" s="7" t="s">
        <v>139</v>
      </c>
      <c r="E700" s="7" t="s">
        <v>704</v>
      </c>
      <c r="F700" s="7" t="s">
        <v>261</v>
      </c>
      <c r="G700" s="31">
        <v>669.846</v>
      </c>
      <c r="H700" s="31">
        <v>0</v>
      </c>
      <c r="I700" s="31">
        <v>0</v>
      </c>
    </row>
    <row r="701" spans="1:9" ht="43.2" x14ac:dyDescent="0.25">
      <c r="A701" s="55" t="s">
        <v>776</v>
      </c>
      <c r="B701" s="52" t="s">
        <v>370</v>
      </c>
      <c r="C701" s="53" t="s">
        <v>350</v>
      </c>
      <c r="D701" s="53" t="s">
        <v>139</v>
      </c>
      <c r="E701" s="53" t="s">
        <v>43</v>
      </c>
      <c r="F701" s="53" t="s">
        <v>367</v>
      </c>
      <c r="G701" s="54">
        <f>G705+G703</f>
        <v>0</v>
      </c>
      <c r="H701" s="54">
        <f>H705+H703</f>
        <v>0</v>
      </c>
      <c r="I701" s="54">
        <f>I705+I703</f>
        <v>0</v>
      </c>
    </row>
    <row r="702" spans="1:9" ht="41.4" hidden="1" x14ac:dyDescent="0.25">
      <c r="A702" s="35" t="s">
        <v>761</v>
      </c>
      <c r="B702" s="48" t="s">
        <v>370</v>
      </c>
      <c r="C702" s="11" t="s">
        <v>350</v>
      </c>
      <c r="D702" s="11" t="s">
        <v>139</v>
      </c>
      <c r="E702" s="11" t="s">
        <v>762</v>
      </c>
      <c r="F702" s="11" t="s">
        <v>367</v>
      </c>
      <c r="G702" s="38">
        <f t="shared" ref="G702:I703" si="119">G703</f>
        <v>0</v>
      </c>
      <c r="H702" s="38">
        <f t="shared" si="119"/>
        <v>0</v>
      </c>
      <c r="I702" s="38">
        <f t="shared" si="119"/>
        <v>0</v>
      </c>
    </row>
    <row r="703" spans="1:9" ht="41.4" hidden="1" x14ac:dyDescent="0.25">
      <c r="A703" s="35" t="s">
        <v>197</v>
      </c>
      <c r="B703" s="49" t="s">
        <v>370</v>
      </c>
      <c r="C703" s="11" t="s">
        <v>350</v>
      </c>
      <c r="D703" s="11" t="s">
        <v>139</v>
      </c>
      <c r="E703" s="11" t="s">
        <v>762</v>
      </c>
      <c r="F703" s="11" t="s">
        <v>198</v>
      </c>
      <c r="G703" s="38">
        <f t="shared" si="119"/>
        <v>0</v>
      </c>
      <c r="H703" s="38">
        <f t="shared" si="119"/>
        <v>0</v>
      </c>
      <c r="I703" s="38">
        <f t="shared" si="119"/>
        <v>0</v>
      </c>
    </row>
    <row r="704" spans="1:9" hidden="1" x14ac:dyDescent="0.25">
      <c r="A704" s="35" t="s">
        <v>199</v>
      </c>
      <c r="B704" s="49" t="s">
        <v>370</v>
      </c>
      <c r="C704" s="11" t="s">
        <v>350</v>
      </c>
      <c r="D704" s="11" t="s">
        <v>139</v>
      </c>
      <c r="E704" s="11" t="s">
        <v>762</v>
      </c>
      <c r="F704" s="11" t="s">
        <v>261</v>
      </c>
      <c r="G704" s="38">
        <v>0</v>
      </c>
      <c r="H704" s="38">
        <v>0</v>
      </c>
      <c r="I704" s="38">
        <v>0</v>
      </c>
    </row>
    <row r="705" spans="1:9" ht="69" x14ac:dyDescent="0.25">
      <c r="A705" s="35" t="s">
        <v>681</v>
      </c>
      <c r="B705" s="49" t="s">
        <v>370</v>
      </c>
      <c r="C705" s="11" t="s">
        <v>350</v>
      </c>
      <c r="D705" s="11" t="s">
        <v>139</v>
      </c>
      <c r="E705" s="48" t="s">
        <v>932</v>
      </c>
      <c r="F705" s="11" t="s">
        <v>367</v>
      </c>
      <c r="G705" s="38">
        <f t="shared" ref="G705:I706" si="120">G706</f>
        <v>0</v>
      </c>
      <c r="H705" s="38">
        <f t="shared" si="120"/>
        <v>0</v>
      </c>
      <c r="I705" s="38">
        <f t="shared" si="120"/>
        <v>0</v>
      </c>
    </row>
    <row r="706" spans="1:9" ht="41.4" x14ac:dyDescent="0.25">
      <c r="A706" s="35" t="s">
        <v>197</v>
      </c>
      <c r="B706" s="49" t="s">
        <v>370</v>
      </c>
      <c r="C706" s="11" t="s">
        <v>350</v>
      </c>
      <c r="D706" s="11" t="s">
        <v>139</v>
      </c>
      <c r="E706" s="48" t="s">
        <v>932</v>
      </c>
      <c r="F706" s="11" t="s">
        <v>198</v>
      </c>
      <c r="G706" s="38">
        <f t="shared" si="120"/>
        <v>0</v>
      </c>
      <c r="H706" s="38">
        <f t="shared" si="120"/>
        <v>0</v>
      </c>
      <c r="I706" s="38">
        <f t="shared" si="120"/>
        <v>0</v>
      </c>
    </row>
    <row r="707" spans="1:9" x14ac:dyDescent="0.25">
      <c r="A707" s="35" t="s">
        <v>199</v>
      </c>
      <c r="B707" s="49" t="s">
        <v>370</v>
      </c>
      <c r="C707" s="11" t="s">
        <v>350</v>
      </c>
      <c r="D707" s="11" t="s">
        <v>139</v>
      </c>
      <c r="E707" s="48" t="s">
        <v>932</v>
      </c>
      <c r="F707" s="11" t="s">
        <v>261</v>
      </c>
      <c r="G707" s="31">
        <f>53-39.9-13.1</f>
        <v>0</v>
      </c>
      <c r="H707" s="38">
        <v>0</v>
      </c>
      <c r="I707" s="38">
        <v>0</v>
      </c>
    </row>
    <row r="708" spans="1:9" ht="41.4" x14ac:dyDescent="0.25">
      <c r="A708" s="344" t="s">
        <v>854</v>
      </c>
      <c r="B708" s="291" t="s">
        <v>370</v>
      </c>
      <c r="C708" s="259" t="s">
        <v>350</v>
      </c>
      <c r="D708" s="259" t="s">
        <v>139</v>
      </c>
      <c r="E708" s="291" t="s">
        <v>43</v>
      </c>
      <c r="F708" s="259" t="s">
        <v>367</v>
      </c>
      <c r="G708" s="32">
        <f>G709+G712</f>
        <v>0</v>
      </c>
      <c r="H708" s="32">
        <f>H709+H712</f>
        <v>0</v>
      </c>
      <c r="I708" s="32">
        <f>I709+I712</f>
        <v>0</v>
      </c>
    </row>
    <row r="709" spans="1:9" ht="60" customHeight="1" x14ac:dyDescent="0.25">
      <c r="A709" s="3" t="s">
        <v>855</v>
      </c>
      <c r="B709" s="4" t="s">
        <v>370</v>
      </c>
      <c r="C709" s="7" t="s">
        <v>350</v>
      </c>
      <c r="D709" s="7" t="s">
        <v>139</v>
      </c>
      <c r="E709" s="4" t="s">
        <v>961</v>
      </c>
      <c r="F709" s="7" t="s">
        <v>367</v>
      </c>
      <c r="G709" s="31">
        <f t="shared" ref="G709:I710" si="121">G710</f>
        <v>0</v>
      </c>
      <c r="H709" s="31">
        <f t="shared" si="121"/>
        <v>0</v>
      </c>
      <c r="I709" s="31">
        <f t="shared" si="121"/>
        <v>0</v>
      </c>
    </row>
    <row r="710" spans="1:9" ht="41.4" x14ac:dyDescent="0.25">
      <c r="A710" s="3" t="s">
        <v>197</v>
      </c>
      <c r="B710" s="4" t="s">
        <v>370</v>
      </c>
      <c r="C710" s="7" t="s">
        <v>350</v>
      </c>
      <c r="D710" s="7" t="s">
        <v>139</v>
      </c>
      <c r="E710" s="4" t="s">
        <v>961</v>
      </c>
      <c r="F710" s="7" t="s">
        <v>198</v>
      </c>
      <c r="G710" s="31">
        <f t="shared" si="121"/>
        <v>0</v>
      </c>
      <c r="H710" s="31">
        <f t="shared" si="121"/>
        <v>0</v>
      </c>
      <c r="I710" s="31">
        <f t="shared" si="121"/>
        <v>0</v>
      </c>
    </row>
    <row r="711" spans="1:9" x14ac:dyDescent="0.25">
      <c r="A711" s="3" t="s">
        <v>199</v>
      </c>
      <c r="B711" s="4" t="s">
        <v>370</v>
      </c>
      <c r="C711" s="7" t="s">
        <v>350</v>
      </c>
      <c r="D711" s="7" t="s">
        <v>139</v>
      </c>
      <c r="E711" s="4" t="s">
        <v>961</v>
      </c>
      <c r="F711" s="7" t="s">
        <v>261</v>
      </c>
      <c r="G711" s="31">
        <f>2970-89.1-2880.9</f>
        <v>0</v>
      </c>
      <c r="H711" s="31">
        <v>0</v>
      </c>
      <c r="I711" s="31">
        <v>0</v>
      </c>
    </row>
    <row r="712" spans="1:9" ht="69" x14ac:dyDescent="0.25">
      <c r="A712" s="3" t="s">
        <v>857</v>
      </c>
      <c r="B712" s="4" t="s">
        <v>370</v>
      </c>
      <c r="C712" s="7" t="s">
        <v>350</v>
      </c>
      <c r="D712" s="7" t="s">
        <v>139</v>
      </c>
      <c r="E712" s="4" t="s">
        <v>962</v>
      </c>
      <c r="F712" s="7" t="s">
        <v>367</v>
      </c>
      <c r="G712" s="31">
        <f t="shared" ref="G712:I713" si="122">G713</f>
        <v>0</v>
      </c>
      <c r="H712" s="31">
        <f t="shared" si="122"/>
        <v>0</v>
      </c>
      <c r="I712" s="31">
        <f t="shared" si="122"/>
        <v>0</v>
      </c>
    </row>
    <row r="713" spans="1:9" ht="41.4" x14ac:dyDescent="0.25">
      <c r="A713" s="3" t="s">
        <v>197</v>
      </c>
      <c r="B713" s="4" t="s">
        <v>370</v>
      </c>
      <c r="C713" s="7" t="s">
        <v>350</v>
      </c>
      <c r="D713" s="7" t="s">
        <v>139</v>
      </c>
      <c r="E713" s="4" t="s">
        <v>962</v>
      </c>
      <c r="F713" s="7" t="s">
        <v>198</v>
      </c>
      <c r="G713" s="31">
        <f t="shared" si="122"/>
        <v>0</v>
      </c>
      <c r="H713" s="31">
        <f t="shared" si="122"/>
        <v>0</v>
      </c>
      <c r="I713" s="31">
        <f t="shared" si="122"/>
        <v>0</v>
      </c>
    </row>
    <row r="714" spans="1:9" x14ac:dyDescent="0.25">
      <c r="A714" s="3" t="s">
        <v>199</v>
      </c>
      <c r="B714" s="4" t="s">
        <v>370</v>
      </c>
      <c r="C714" s="7" t="s">
        <v>350</v>
      </c>
      <c r="D714" s="7" t="s">
        <v>139</v>
      </c>
      <c r="E714" s="4" t="s">
        <v>962</v>
      </c>
      <c r="F714" s="7" t="s">
        <v>261</v>
      </c>
      <c r="G714" s="31">
        <f>30-30</f>
        <v>0</v>
      </c>
      <c r="H714" s="31">
        <v>0</v>
      </c>
      <c r="I714" s="31">
        <v>0</v>
      </c>
    </row>
    <row r="715" spans="1:9" ht="31.95" customHeight="1" x14ac:dyDescent="0.25">
      <c r="A715" s="139" t="s">
        <v>234</v>
      </c>
      <c r="B715" s="49" t="s">
        <v>370</v>
      </c>
      <c r="C715" s="11" t="s">
        <v>350</v>
      </c>
      <c r="D715" s="11" t="s">
        <v>139</v>
      </c>
      <c r="E715" s="11" t="s">
        <v>47</v>
      </c>
      <c r="F715" s="11" t="s">
        <v>367</v>
      </c>
      <c r="G715" s="31">
        <f>G716+G719</f>
        <v>1690</v>
      </c>
      <c r="H715" s="38">
        <f>H716+H719</f>
        <v>2000</v>
      </c>
      <c r="I715" s="38">
        <f>I716+I719</f>
        <v>2200</v>
      </c>
    </row>
    <row r="716" spans="1:9" ht="27.6" x14ac:dyDescent="0.25">
      <c r="A716" s="22" t="s">
        <v>235</v>
      </c>
      <c r="B716" s="148" t="s">
        <v>370</v>
      </c>
      <c r="C716" s="50" t="s">
        <v>350</v>
      </c>
      <c r="D716" s="50" t="s">
        <v>139</v>
      </c>
      <c r="E716" s="50" t="s">
        <v>48</v>
      </c>
      <c r="F716" s="50" t="s">
        <v>367</v>
      </c>
      <c r="G716" s="348">
        <f>G717</f>
        <v>250</v>
      </c>
      <c r="H716" s="149">
        <f t="shared" ref="G716:I717" si="123">H717</f>
        <v>280</v>
      </c>
      <c r="I716" s="149">
        <f t="shared" si="123"/>
        <v>300</v>
      </c>
    </row>
    <row r="717" spans="1:9" ht="41.4" x14ac:dyDescent="0.25">
      <c r="A717" s="35" t="s">
        <v>197</v>
      </c>
      <c r="B717" s="49" t="s">
        <v>370</v>
      </c>
      <c r="C717" s="11" t="s">
        <v>350</v>
      </c>
      <c r="D717" s="11" t="s">
        <v>139</v>
      </c>
      <c r="E717" s="11" t="s">
        <v>48</v>
      </c>
      <c r="F717" s="11" t="s">
        <v>198</v>
      </c>
      <c r="G717" s="34">
        <f t="shared" si="123"/>
        <v>250</v>
      </c>
      <c r="H717" s="34">
        <f t="shared" si="123"/>
        <v>280</v>
      </c>
      <c r="I717" s="34">
        <f t="shared" si="123"/>
        <v>300</v>
      </c>
    </row>
    <row r="718" spans="1:9" x14ac:dyDescent="0.25">
      <c r="A718" s="36" t="s">
        <v>199</v>
      </c>
      <c r="B718" s="49" t="s">
        <v>370</v>
      </c>
      <c r="C718" s="11" t="s">
        <v>350</v>
      </c>
      <c r="D718" s="11" t="s">
        <v>139</v>
      </c>
      <c r="E718" s="11" t="s">
        <v>49</v>
      </c>
      <c r="F718" s="11" t="s">
        <v>261</v>
      </c>
      <c r="G718" s="38">
        <v>250</v>
      </c>
      <c r="H718" s="38">
        <v>280</v>
      </c>
      <c r="I718" s="38">
        <v>300</v>
      </c>
    </row>
    <row r="719" spans="1:9" ht="27.6" x14ac:dyDescent="0.25">
      <c r="A719" s="22" t="s">
        <v>230</v>
      </c>
      <c r="B719" s="148" t="s">
        <v>370</v>
      </c>
      <c r="C719" s="50" t="s">
        <v>350</v>
      </c>
      <c r="D719" s="50" t="s">
        <v>139</v>
      </c>
      <c r="E719" s="50" t="s">
        <v>48</v>
      </c>
      <c r="F719" s="50" t="s">
        <v>367</v>
      </c>
      <c r="G719" s="149">
        <f t="shared" ref="G719:I720" si="124">G720</f>
        <v>1440</v>
      </c>
      <c r="H719" s="149">
        <f t="shared" si="124"/>
        <v>1720</v>
      </c>
      <c r="I719" s="149">
        <f t="shared" si="124"/>
        <v>1900</v>
      </c>
    </row>
    <row r="720" spans="1:9" ht="41.4" x14ac:dyDescent="0.25">
      <c r="A720" s="35" t="s">
        <v>197</v>
      </c>
      <c r="B720" s="49" t="s">
        <v>370</v>
      </c>
      <c r="C720" s="11" t="s">
        <v>350</v>
      </c>
      <c r="D720" s="11" t="s">
        <v>139</v>
      </c>
      <c r="E720" s="11" t="s">
        <v>48</v>
      </c>
      <c r="F720" s="11" t="s">
        <v>198</v>
      </c>
      <c r="G720" s="34">
        <f t="shared" si="124"/>
        <v>1440</v>
      </c>
      <c r="H720" s="34">
        <f t="shared" si="124"/>
        <v>1720</v>
      </c>
      <c r="I720" s="34">
        <f t="shared" si="124"/>
        <v>1900</v>
      </c>
    </row>
    <row r="721" spans="1:9" x14ac:dyDescent="0.25">
      <c r="A721" s="36" t="s">
        <v>391</v>
      </c>
      <c r="B721" s="49" t="s">
        <v>370</v>
      </c>
      <c r="C721" s="11" t="s">
        <v>350</v>
      </c>
      <c r="D721" s="11" t="s">
        <v>139</v>
      </c>
      <c r="E721" s="11" t="s">
        <v>50</v>
      </c>
      <c r="F721" s="11" t="s">
        <v>261</v>
      </c>
      <c r="G721" s="31">
        <f>1000+440</f>
        <v>1440</v>
      </c>
      <c r="H721" s="38">
        <v>1720</v>
      </c>
      <c r="I721" s="38">
        <v>1900</v>
      </c>
    </row>
    <row r="722" spans="1:9" ht="27.6" hidden="1" x14ac:dyDescent="0.25">
      <c r="A722" s="139" t="s">
        <v>262</v>
      </c>
      <c r="B722" s="49" t="s">
        <v>370</v>
      </c>
      <c r="C722" s="11" t="s">
        <v>350</v>
      </c>
      <c r="D722" s="11" t="s">
        <v>139</v>
      </c>
      <c r="E722" s="11" t="s">
        <v>51</v>
      </c>
      <c r="F722" s="11" t="s">
        <v>367</v>
      </c>
      <c r="G722" s="34">
        <f>G723</f>
        <v>0</v>
      </c>
      <c r="H722" s="34">
        <f>H723</f>
        <v>0</v>
      </c>
      <c r="I722" s="34">
        <f>I723</f>
        <v>0</v>
      </c>
    </row>
    <row r="723" spans="1:9" ht="41.4" hidden="1" x14ac:dyDescent="0.25">
      <c r="A723" s="35" t="s">
        <v>197</v>
      </c>
      <c r="B723" s="49" t="s">
        <v>370</v>
      </c>
      <c r="C723" s="11" t="s">
        <v>350</v>
      </c>
      <c r="D723" s="11" t="s">
        <v>139</v>
      </c>
      <c r="E723" s="11" t="s">
        <v>52</v>
      </c>
      <c r="F723" s="11" t="s">
        <v>367</v>
      </c>
      <c r="G723" s="38">
        <f>G724+G725</f>
        <v>0</v>
      </c>
      <c r="H723" s="38">
        <f>H724+H725</f>
        <v>0</v>
      </c>
      <c r="I723" s="38">
        <f>I724+I725</f>
        <v>0</v>
      </c>
    </row>
    <row r="724" spans="1:9" ht="27.6" hidden="1" x14ac:dyDescent="0.25">
      <c r="A724" s="35" t="s">
        <v>121</v>
      </c>
      <c r="B724" s="49" t="s">
        <v>370</v>
      </c>
      <c r="C724" s="11" t="s">
        <v>350</v>
      </c>
      <c r="D724" s="11" t="s">
        <v>139</v>
      </c>
      <c r="E724" s="11" t="s">
        <v>53</v>
      </c>
      <c r="F724" s="11" t="s">
        <v>261</v>
      </c>
      <c r="G724" s="38"/>
      <c r="H724" s="38"/>
      <c r="I724" s="38"/>
    </row>
    <row r="725" spans="1:9" ht="27.6" hidden="1" x14ac:dyDescent="0.25">
      <c r="A725" s="35" t="s">
        <v>122</v>
      </c>
      <c r="B725" s="49" t="s">
        <v>370</v>
      </c>
      <c r="C725" s="11" t="s">
        <v>350</v>
      </c>
      <c r="D725" s="11" t="s">
        <v>139</v>
      </c>
      <c r="E725" s="11" t="s">
        <v>54</v>
      </c>
      <c r="F725" s="11" t="s">
        <v>261</v>
      </c>
      <c r="G725" s="38"/>
      <c r="H725" s="38"/>
      <c r="I725" s="38"/>
    </row>
    <row r="726" spans="1:9" ht="41.4" x14ac:dyDescent="0.25">
      <c r="A726" s="22" t="s">
        <v>921</v>
      </c>
      <c r="B726" s="109" t="s">
        <v>370</v>
      </c>
      <c r="C726" s="50" t="s">
        <v>350</v>
      </c>
      <c r="D726" s="50" t="s">
        <v>139</v>
      </c>
      <c r="E726" s="50" t="s">
        <v>25</v>
      </c>
      <c r="F726" s="50" t="s">
        <v>367</v>
      </c>
      <c r="G726" s="46">
        <f t="shared" ref="G726:I727" si="125">G727</f>
        <v>213854.05900000001</v>
      </c>
      <c r="H726" s="46">
        <f t="shared" si="125"/>
        <v>220364.81200000001</v>
      </c>
      <c r="I726" s="46">
        <f t="shared" si="125"/>
        <v>232712.549</v>
      </c>
    </row>
    <row r="727" spans="1:9" ht="48" customHeight="1" x14ac:dyDescent="0.25">
      <c r="A727" s="139" t="s">
        <v>236</v>
      </c>
      <c r="B727" s="49" t="s">
        <v>370</v>
      </c>
      <c r="C727" s="11" t="s">
        <v>350</v>
      </c>
      <c r="D727" s="11" t="s">
        <v>139</v>
      </c>
      <c r="E727" s="11" t="s">
        <v>43</v>
      </c>
      <c r="F727" s="11" t="s">
        <v>367</v>
      </c>
      <c r="G727" s="38">
        <f t="shared" si="125"/>
        <v>213854.05900000001</v>
      </c>
      <c r="H727" s="38">
        <f t="shared" si="125"/>
        <v>220364.81200000001</v>
      </c>
      <c r="I727" s="38">
        <f t="shared" si="125"/>
        <v>232712.549</v>
      </c>
    </row>
    <row r="728" spans="1:9" s="135" customFormat="1" ht="14.4" x14ac:dyDescent="0.25">
      <c r="A728" s="55" t="s">
        <v>157</v>
      </c>
      <c r="B728" s="161" t="s">
        <v>370</v>
      </c>
      <c r="C728" s="53" t="s">
        <v>350</v>
      </c>
      <c r="D728" s="53" t="s">
        <v>139</v>
      </c>
      <c r="E728" s="53" t="s">
        <v>290</v>
      </c>
      <c r="F728" s="53" t="s">
        <v>367</v>
      </c>
      <c r="G728" s="54">
        <f>G731+G734+G737</f>
        <v>213854.05900000001</v>
      </c>
      <c r="H728" s="54">
        <f>H731+H734+H737</f>
        <v>220364.81200000001</v>
      </c>
      <c r="I728" s="54">
        <f>I731+I734+I737</f>
        <v>232712.549</v>
      </c>
    </row>
    <row r="729" spans="1:9" ht="55.5" hidden="1" customHeight="1" x14ac:dyDescent="0.25">
      <c r="A729" s="35" t="s">
        <v>168</v>
      </c>
      <c r="B729" s="49" t="s">
        <v>370</v>
      </c>
      <c r="C729" s="11" t="s">
        <v>350</v>
      </c>
      <c r="D729" s="11" t="s">
        <v>139</v>
      </c>
      <c r="E729" s="11" t="s">
        <v>123</v>
      </c>
      <c r="F729" s="11" t="s">
        <v>367</v>
      </c>
      <c r="G729" s="34">
        <f>G730</f>
        <v>0</v>
      </c>
      <c r="H729" s="34">
        <f>H730</f>
        <v>0</v>
      </c>
      <c r="I729" s="34">
        <f>I730</f>
        <v>0</v>
      </c>
    </row>
    <row r="730" spans="1:9" hidden="1" x14ac:dyDescent="0.25">
      <c r="A730" s="35" t="s">
        <v>157</v>
      </c>
      <c r="B730" s="49" t="s">
        <v>370</v>
      </c>
      <c r="C730" s="11" t="s">
        <v>350</v>
      </c>
      <c r="D730" s="11" t="s">
        <v>139</v>
      </c>
      <c r="E730" s="11" t="s">
        <v>123</v>
      </c>
      <c r="F730" s="11" t="s">
        <v>333</v>
      </c>
      <c r="G730" s="34"/>
      <c r="H730" s="34"/>
      <c r="I730" s="34"/>
    </row>
    <row r="731" spans="1:9" ht="57" customHeight="1" x14ac:dyDescent="0.25">
      <c r="A731" s="22" t="s">
        <v>514</v>
      </c>
      <c r="B731" s="49" t="s">
        <v>370</v>
      </c>
      <c r="C731" s="11" t="s">
        <v>350</v>
      </c>
      <c r="D731" s="11" t="s">
        <v>139</v>
      </c>
      <c r="E731" s="11" t="s">
        <v>43</v>
      </c>
      <c r="F731" s="11" t="s">
        <v>367</v>
      </c>
      <c r="G731" s="34">
        <f t="shared" ref="G731:I732" si="126">G732</f>
        <v>9383.25</v>
      </c>
      <c r="H731" s="34">
        <f t="shared" si="126"/>
        <v>9748.65</v>
      </c>
      <c r="I731" s="34">
        <f t="shared" si="126"/>
        <v>9748.65</v>
      </c>
    </row>
    <row r="732" spans="1:9" ht="41.4" x14ac:dyDescent="0.25">
      <c r="A732" s="35" t="s">
        <v>197</v>
      </c>
      <c r="B732" s="48" t="s">
        <v>370</v>
      </c>
      <c r="C732" s="11" t="s">
        <v>350</v>
      </c>
      <c r="D732" s="11" t="s">
        <v>139</v>
      </c>
      <c r="E732" s="11" t="s">
        <v>515</v>
      </c>
      <c r="F732" s="11" t="s">
        <v>198</v>
      </c>
      <c r="G732" s="38">
        <f t="shared" si="126"/>
        <v>9383.25</v>
      </c>
      <c r="H732" s="38">
        <f t="shared" si="126"/>
        <v>9748.65</v>
      </c>
      <c r="I732" s="38">
        <f t="shared" si="126"/>
        <v>9748.65</v>
      </c>
    </row>
    <row r="733" spans="1:9" x14ac:dyDescent="0.25">
      <c r="A733" s="36" t="s">
        <v>199</v>
      </c>
      <c r="B733" s="48" t="s">
        <v>370</v>
      </c>
      <c r="C733" s="11" t="s">
        <v>350</v>
      </c>
      <c r="D733" s="11" t="s">
        <v>139</v>
      </c>
      <c r="E733" s="11" t="s">
        <v>515</v>
      </c>
      <c r="F733" s="11" t="s">
        <v>261</v>
      </c>
      <c r="G733" s="31">
        <f>9748.65-365.4</f>
        <v>9383.25</v>
      </c>
      <c r="H733" s="38">
        <v>9748.65</v>
      </c>
      <c r="I733" s="38">
        <v>9748.65</v>
      </c>
    </row>
    <row r="734" spans="1:9" ht="70.2" customHeight="1" x14ac:dyDescent="0.25">
      <c r="A734" s="22" t="s">
        <v>670</v>
      </c>
      <c r="B734" s="109" t="s">
        <v>370</v>
      </c>
      <c r="C734" s="50" t="s">
        <v>350</v>
      </c>
      <c r="D734" s="50" t="s">
        <v>139</v>
      </c>
      <c r="E734" s="50" t="s">
        <v>850</v>
      </c>
      <c r="F734" s="50" t="s">
        <v>367</v>
      </c>
      <c r="G734" s="46">
        <f t="shared" ref="G734:I735" si="127">G735</f>
        <v>14117.65</v>
      </c>
      <c r="H734" s="46">
        <f t="shared" si="127"/>
        <v>14117.65</v>
      </c>
      <c r="I734" s="46">
        <f t="shared" si="127"/>
        <v>14363.3</v>
      </c>
    </row>
    <row r="735" spans="1:9" ht="41.4" x14ac:dyDescent="0.25">
      <c r="A735" s="35" t="s">
        <v>197</v>
      </c>
      <c r="B735" s="48" t="s">
        <v>370</v>
      </c>
      <c r="C735" s="11" t="s">
        <v>350</v>
      </c>
      <c r="D735" s="11" t="s">
        <v>139</v>
      </c>
      <c r="E735" s="11" t="s">
        <v>850</v>
      </c>
      <c r="F735" s="11" t="s">
        <v>198</v>
      </c>
      <c r="G735" s="38">
        <f t="shared" si="127"/>
        <v>14117.65</v>
      </c>
      <c r="H735" s="38">
        <f t="shared" si="127"/>
        <v>14117.65</v>
      </c>
      <c r="I735" s="38">
        <f t="shared" si="127"/>
        <v>14363.3</v>
      </c>
    </row>
    <row r="736" spans="1:9" x14ac:dyDescent="0.25">
      <c r="A736" s="35" t="s">
        <v>199</v>
      </c>
      <c r="B736" s="48" t="s">
        <v>370</v>
      </c>
      <c r="C736" s="11" t="s">
        <v>350</v>
      </c>
      <c r="D736" s="11" t="s">
        <v>139</v>
      </c>
      <c r="E736" s="11" t="s">
        <v>850</v>
      </c>
      <c r="F736" s="11" t="s">
        <v>261</v>
      </c>
      <c r="G736" s="31">
        <f>12932.75+1184.9</f>
        <v>14117.65</v>
      </c>
      <c r="H736" s="31">
        <f>12932.75+1184.9</f>
        <v>14117.65</v>
      </c>
      <c r="I736" s="31">
        <f>12932.75+1430.55</f>
        <v>14363.3</v>
      </c>
    </row>
    <row r="737" spans="1:10" ht="73.95" customHeight="1" x14ac:dyDescent="0.25">
      <c r="A737" s="22" t="s">
        <v>169</v>
      </c>
      <c r="B737" s="49" t="s">
        <v>370</v>
      </c>
      <c r="C737" s="11" t="s">
        <v>350</v>
      </c>
      <c r="D737" s="11" t="s">
        <v>139</v>
      </c>
      <c r="E737" s="11" t="s">
        <v>57</v>
      </c>
      <c r="F737" s="11" t="s">
        <v>367</v>
      </c>
      <c r="G737" s="34">
        <f t="shared" ref="G737:I738" si="128">G738</f>
        <v>190353.15900000001</v>
      </c>
      <c r="H737" s="34">
        <f t="shared" si="128"/>
        <v>196498.51200000002</v>
      </c>
      <c r="I737" s="34">
        <f t="shared" si="128"/>
        <v>208600.59900000002</v>
      </c>
    </row>
    <row r="738" spans="1:10" ht="41.4" x14ac:dyDescent="0.25">
      <c r="A738" s="35" t="s">
        <v>197</v>
      </c>
      <c r="B738" s="49" t="s">
        <v>370</v>
      </c>
      <c r="C738" s="11" t="s">
        <v>350</v>
      </c>
      <c r="D738" s="11" t="s">
        <v>139</v>
      </c>
      <c r="E738" s="11" t="s">
        <v>57</v>
      </c>
      <c r="F738" s="11" t="s">
        <v>198</v>
      </c>
      <c r="G738" s="38">
        <f t="shared" si="128"/>
        <v>190353.15900000001</v>
      </c>
      <c r="H738" s="38">
        <f t="shared" si="128"/>
        <v>196498.51200000002</v>
      </c>
      <c r="I738" s="38">
        <f t="shared" si="128"/>
        <v>208600.59900000002</v>
      </c>
    </row>
    <row r="739" spans="1:10" x14ac:dyDescent="0.25">
      <c r="A739" s="35" t="s">
        <v>199</v>
      </c>
      <c r="B739" s="49" t="s">
        <v>370</v>
      </c>
      <c r="C739" s="11" t="s">
        <v>350</v>
      </c>
      <c r="D739" s="11" t="s">
        <v>139</v>
      </c>
      <c r="E739" s="11" t="s">
        <v>57</v>
      </c>
      <c r="F739" s="11" t="s">
        <v>261</v>
      </c>
      <c r="G739" s="31">
        <f>191046.082-7176.924+4339.233+2144.768</f>
        <v>190353.15900000001</v>
      </c>
      <c r="H739" s="31">
        <f>204374.086-7875.574</f>
        <v>196498.51200000002</v>
      </c>
      <c r="I739" s="31">
        <f>217159.328-8558.729</f>
        <v>208600.59900000002</v>
      </c>
    </row>
    <row r="740" spans="1:10" s="111" customFormat="1" ht="87" customHeight="1" x14ac:dyDescent="0.3">
      <c r="A740" s="22" t="s">
        <v>667</v>
      </c>
      <c r="B740" s="109" t="s">
        <v>370</v>
      </c>
      <c r="C740" s="50" t="s">
        <v>350</v>
      </c>
      <c r="D740" s="50" t="s">
        <v>139</v>
      </c>
      <c r="E740" s="50" t="s">
        <v>671</v>
      </c>
      <c r="F740" s="50" t="s">
        <v>367</v>
      </c>
      <c r="G740" s="46">
        <f t="shared" ref="G740:I741" si="129">G741</f>
        <v>20475</v>
      </c>
      <c r="H740" s="46">
        <f t="shared" si="129"/>
        <v>21060</v>
      </c>
      <c r="I740" s="46">
        <f t="shared" si="129"/>
        <v>21060</v>
      </c>
    </row>
    <row r="741" spans="1:10" ht="41.4" x14ac:dyDescent="0.25">
      <c r="A741" s="35" t="s">
        <v>197</v>
      </c>
      <c r="B741" s="48" t="s">
        <v>370</v>
      </c>
      <c r="C741" s="11" t="s">
        <v>350</v>
      </c>
      <c r="D741" s="11" t="s">
        <v>139</v>
      </c>
      <c r="E741" s="11" t="s">
        <v>671</v>
      </c>
      <c r="F741" s="11" t="s">
        <v>198</v>
      </c>
      <c r="G741" s="38">
        <f t="shared" si="129"/>
        <v>20475</v>
      </c>
      <c r="H741" s="38">
        <f t="shared" si="129"/>
        <v>21060</v>
      </c>
      <c r="I741" s="38">
        <f t="shared" si="129"/>
        <v>21060</v>
      </c>
    </row>
    <row r="742" spans="1:10" x14ac:dyDescent="0.25">
      <c r="A742" s="35" t="s">
        <v>199</v>
      </c>
      <c r="B742" s="48" t="s">
        <v>370</v>
      </c>
      <c r="C742" s="11" t="s">
        <v>350</v>
      </c>
      <c r="D742" s="11" t="s">
        <v>139</v>
      </c>
      <c r="E742" s="11" t="s">
        <v>671</v>
      </c>
      <c r="F742" s="11" t="s">
        <v>261</v>
      </c>
      <c r="G742" s="31">
        <f>19305+1170</f>
        <v>20475</v>
      </c>
      <c r="H742" s="38">
        <v>21060</v>
      </c>
      <c r="I742" s="38">
        <v>21060</v>
      </c>
    </row>
    <row r="743" spans="1:10" ht="96.6" x14ac:dyDescent="0.25">
      <c r="A743" s="16" t="s">
        <v>966</v>
      </c>
      <c r="B743" s="320" t="s">
        <v>370</v>
      </c>
      <c r="C743" s="260" t="s">
        <v>350</v>
      </c>
      <c r="D743" s="260" t="s">
        <v>139</v>
      </c>
      <c r="E743" s="320" t="s">
        <v>967</v>
      </c>
      <c r="F743" s="260" t="s">
        <v>367</v>
      </c>
      <c r="G743" s="318">
        <f t="shared" ref="G743:I744" si="130">G744</f>
        <v>356.99300000000005</v>
      </c>
      <c r="H743" s="318">
        <f t="shared" si="130"/>
        <v>4155.5841600000003</v>
      </c>
      <c r="I743" s="318">
        <f t="shared" si="130"/>
        <v>4155.5841600000003</v>
      </c>
    </row>
    <row r="744" spans="1:10" ht="41.4" x14ac:dyDescent="0.25">
      <c r="A744" s="3" t="s">
        <v>197</v>
      </c>
      <c r="B744" s="4" t="s">
        <v>370</v>
      </c>
      <c r="C744" s="7" t="s">
        <v>350</v>
      </c>
      <c r="D744" s="7" t="s">
        <v>139</v>
      </c>
      <c r="E744" s="4" t="s">
        <v>967</v>
      </c>
      <c r="F744" s="7" t="s">
        <v>198</v>
      </c>
      <c r="G744" s="31">
        <f t="shared" si="130"/>
        <v>356.99300000000005</v>
      </c>
      <c r="H744" s="31">
        <f t="shared" si="130"/>
        <v>4155.5841600000003</v>
      </c>
      <c r="I744" s="31">
        <f t="shared" si="130"/>
        <v>4155.5841600000003</v>
      </c>
    </row>
    <row r="745" spans="1:10" ht="19.2" customHeight="1" x14ac:dyDescent="0.25">
      <c r="A745" s="3" t="s">
        <v>199</v>
      </c>
      <c r="B745" s="4" t="s">
        <v>370</v>
      </c>
      <c r="C745" s="7" t="s">
        <v>350</v>
      </c>
      <c r="D745" s="7" t="s">
        <v>139</v>
      </c>
      <c r="E745" s="379" t="s">
        <v>967</v>
      </c>
      <c r="F745" s="7" t="s">
        <v>261</v>
      </c>
      <c r="G745" s="31">
        <f>989.4248-632.4318</f>
        <v>356.99300000000005</v>
      </c>
      <c r="H745" s="31">
        <v>4155.5841600000003</v>
      </c>
      <c r="I745" s="31">
        <v>4155.5841600000003</v>
      </c>
    </row>
    <row r="746" spans="1:10" ht="15.6" x14ac:dyDescent="0.25">
      <c r="A746" s="252" t="s">
        <v>516</v>
      </c>
      <c r="B746" s="273" t="s">
        <v>370</v>
      </c>
      <c r="C746" s="274" t="s">
        <v>350</v>
      </c>
      <c r="D746" s="274" t="s">
        <v>144</v>
      </c>
      <c r="E746" s="273" t="s">
        <v>290</v>
      </c>
      <c r="F746" s="274" t="s">
        <v>367</v>
      </c>
      <c r="G746" s="266">
        <f>G747</f>
        <v>28463.372709999996</v>
      </c>
      <c r="H746" s="266">
        <f t="shared" ref="G746:I748" si="131">H747</f>
        <v>20890.174999999999</v>
      </c>
      <c r="I746" s="266">
        <f t="shared" si="131"/>
        <v>20890.174999999999</v>
      </c>
    </row>
    <row r="747" spans="1:10" s="106" customFormat="1" ht="41.4" x14ac:dyDescent="0.25">
      <c r="A747" s="3" t="s">
        <v>921</v>
      </c>
      <c r="B747" s="4" t="s">
        <v>370</v>
      </c>
      <c r="C747" s="7" t="s">
        <v>350</v>
      </c>
      <c r="D747" s="7" t="s">
        <v>144</v>
      </c>
      <c r="E747" s="7" t="s">
        <v>25</v>
      </c>
      <c r="F747" s="7" t="s">
        <v>367</v>
      </c>
      <c r="G747" s="31">
        <f t="shared" si="131"/>
        <v>28463.372709999996</v>
      </c>
      <c r="H747" s="31">
        <f t="shared" si="131"/>
        <v>20890.174999999999</v>
      </c>
      <c r="I747" s="31">
        <f t="shared" si="131"/>
        <v>20890.174999999999</v>
      </c>
      <c r="J747" s="106">
        <v>21040.174999999999</v>
      </c>
    </row>
    <row r="748" spans="1:10" ht="33.6" customHeight="1" x14ac:dyDescent="0.25">
      <c r="A748" s="139" t="s">
        <v>262</v>
      </c>
      <c r="B748" s="49" t="s">
        <v>370</v>
      </c>
      <c r="C748" s="11" t="s">
        <v>350</v>
      </c>
      <c r="D748" s="11" t="s">
        <v>144</v>
      </c>
      <c r="E748" s="11" t="s">
        <v>51</v>
      </c>
      <c r="F748" s="11" t="s">
        <v>367</v>
      </c>
      <c r="G748" s="34">
        <f t="shared" si="131"/>
        <v>28463.372709999996</v>
      </c>
      <c r="H748" s="34">
        <f t="shared" si="131"/>
        <v>20890.174999999999</v>
      </c>
      <c r="I748" s="34">
        <f t="shared" si="131"/>
        <v>20890.174999999999</v>
      </c>
      <c r="J748" s="101">
        <f>J747-G747</f>
        <v>-7423.1977099999967</v>
      </c>
    </row>
    <row r="749" spans="1:10" ht="41.4" x14ac:dyDescent="0.25">
      <c r="A749" s="35" t="s">
        <v>197</v>
      </c>
      <c r="B749" s="48" t="s">
        <v>370</v>
      </c>
      <c r="C749" s="11" t="s">
        <v>350</v>
      </c>
      <c r="D749" s="11" t="s">
        <v>144</v>
      </c>
      <c r="E749" s="11" t="s">
        <v>52</v>
      </c>
      <c r="F749" s="11" t="s">
        <v>198</v>
      </c>
      <c r="G749" s="38">
        <f>G752+G753+G758+G757+G750+G762+G763+G751</f>
        <v>28463.372709999996</v>
      </c>
      <c r="H749" s="38">
        <f>H752+H753+H758+H757+H750+H762+H763+H751</f>
        <v>20890.174999999999</v>
      </c>
      <c r="I749" s="38">
        <f>I752+I753+I758+I757+I750+I762+I763+I751</f>
        <v>20890.174999999999</v>
      </c>
    </row>
    <row r="750" spans="1:10" ht="46.95" customHeight="1" x14ac:dyDescent="0.25">
      <c r="A750" s="3" t="s">
        <v>843</v>
      </c>
      <c r="B750" s="4" t="s">
        <v>370</v>
      </c>
      <c r="C750" s="7" t="s">
        <v>350</v>
      </c>
      <c r="D750" s="7" t="s">
        <v>144</v>
      </c>
      <c r="E750" s="7" t="s">
        <v>706</v>
      </c>
      <c r="F750" s="7" t="s">
        <v>261</v>
      </c>
      <c r="G750" s="31">
        <v>111.35599999999999</v>
      </c>
      <c r="H750" s="31">
        <v>0</v>
      </c>
      <c r="I750" s="31">
        <v>0</v>
      </c>
    </row>
    <row r="751" spans="1:10" ht="31.95" hidden="1" customHeight="1" x14ac:dyDescent="0.25">
      <c r="A751" s="35" t="s">
        <v>718</v>
      </c>
      <c r="B751" s="48" t="s">
        <v>370</v>
      </c>
      <c r="C751" s="11" t="s">
        <v>350</v>
      </c>
      <c r="D751" s="11" t="s">
        <v>144</v>
      </c>
      <c r="E751" s="11" t="s">
        <v>719</v>
      </c>
      <c r="F751" s="11" t="s">
        <v>261</v>
      </c>
      <c r="G751" s="47"/>
      <c r="H751" s="38">
        <v>0</v>
      </c>
      <c r="I751" s="38">
        <v>0</v>
      </c>
    </row>
    <row r="752" spans="1:10" ht="34.200000000000003" customHeight="1" x14ac:dyDescent="0.25">
      <c r="A752" s="35" t="s">
        <v>919</v>
      </c>
      <c r="B752" s="48" t="s">
        <v>370</v>
      </c>
      <c r="C752" s="11" t="s">
        <v>350</v>
      </c>
      <c r="D752" s="11" t="s">
        <v>144</v>
      </c>
      <c r="E752" s="11" t="s">
        <v>53</v>
      </c>
      <c r="F752" s="11" t="s">
        <v>261</v>
      </c>
      <c r="G752" s="31">
        <f>5202.784+888+344.2705+50+130.4+34.757+143.05828+672.3+1683.43975</f>
        <v>9149.0095299999994</v>
      </c>
      <c r="H752" s="38">
        <v>5202.7839999999997</v>
      </c>
      <c r="I752" s="38">
        <v>5202.7839999999997</v>
      </c>
    </row>
    <row r="753" spans="1:11" ht="44.4" customHeight="1" x14ac:dyDescent="0.25">
      <c r="A753" s="35" t="s">
        <v>851</v>
      </c>
      <c r="B753" s="48" t="s">
        <v>370</v>
      </c>
      <c r="C753" s="11" t="s">
        <v>350</v>
      </c>
      <c r="D753" s="11" t="s">
        <v>144</v>
      </c>
      <c r="E753" s="11" t="s">
        <v>852</v>
      </c>
      <c r="F753" s="11" t="s">
        <v>367</v>
      </c>
      <c r="G753" s="31">
        <f>G754</f>
        <v>648.18985999999995</v>
      </c>
      <c r="H753" s="38">
        <f>H754</f>
        <v>1204.9000000000001</v>
      </c>
      <c r="I753" s="38">
        <f>I754</f>
        <v>1204.9000000000001</v>
      </c>
    </row>
    <row r="754" spans="1:11" ht="45.6" customHeight="1" x14ac:dyDescent="0.25">
      <c r="A754" s="35" t="s">
        <v>197</v>
      </c>
      <c r="B754" s="48" t="s">
        <v>370</v>
      </c>
      <c r="C754" s="11" t="s">
        <v>350</v>
      </c>
      <c r="D754" s="11" t="s">
        <v>144</v>
      </c>
      <c r="E754" s="11" t="s">
        <v>852</v>
      </c>
      <c r="F754" s="11" t="s">
        <v>198</v>
      </c>
      <c r="G754" s="31">
        <f>G755+G756</f>
        <v>648.18985999999995</v>
      </c>
      <c r="H754" s="31">
        <f>H755+H756</f>
        <v>1204.9000000000001</v>
      </c>
      <c r="I754" s="31">
        <f>I755+I756</f>
        <v>1204.9000000000001</v>
      </c>
    </row>
    <row r="755" spans="1:11" ht="24" customHeight="1" x14ac:dyDescent="0.25">
      <c r="A755" s="35" t="s">
        <v>891</v>
      </c>
      <c r="B755" s="48" t="s">
        <v>370</v>
      </c>
      <c r="C755" s="11" t="s">
        <v>350</v>
      </c>
      <c r="D755" s="11" t="s">
        <v>144</v>
      </c>
      <c r="E755" s="11" t="s">
        <v>852</v>
      </c>
      <c r="F755" s="11" t="s">
        <v>261</v>
      </c>
      <c r="G755" s="31">
        <f>1204.9-344.2705-344.2705-143.05828</f>
        <v>373.30071999999996</v>
      </c>
      <c r="H755" s="38">
        <v>1204.9000000000001</v>
      </c>
      <c r="I755" s="38">
        <v>1204.9000000000001</v>
      </c>
    </row>
    <row r="756" spans="1:11" ht="86.4" customHeight="1" x14ac:dyDescent="0.25">
      <c r="A756" s="35" t="s">
        <v>1031</v>
      </c>
      <c r="B756" s="48" t="s">
        <v>370</v>
      </c>
      <c r="C756" s="11" t="s">
        <v>350</v>
      </c>
      <c r="D756" s="11" t="s">
        <v>144</v>
      </c>
      <c r="E756" s="11" t="s">
        <v>852</v>
      </c>
      <c r="F756" s="11" t="s">
        <v>261</v>
      </c>
      <c r="G756" s="31">
        <f>'3'!F463</f>
        <v>274.88914</v>
      </c>
      <c r="H756" s="38">
        <v>0</v>
      </c>
      <c r="I756" s="38">
        <v>0</v>
      </c>
    </row>
    <row r="757" spans="1:11" ht="40.5" customHeight="1" x14ac:dyDescent="0.25">
      <c r="A757" s="35" t="s">
        <v>727</v>
      </c>
      <c r="B757" s="48" t="s">
        <v>370</v>
      </c>
      <c r="C757" s="11" t="s">
        <v>350</v>
      </c>
      <c r="D757" s="11" t="s">
        <v>144</v>
      </c>
      <c r="E757" s="11" t="s">
        <v>54</v>
      </c>
      <c r="F757" s="11" t="s">
        <v>261</v>
      </c>
      <c r="G757" s="31">
        <f>12058.344+900+470.8405+861.2+93.75+146.57556+510.29954</f>
        <v>15041.009599999999</v>
      </c>
      <c r="H757" s="38">
        <v>12058.343999999999</v>
      </c>
      <c r="I757" s="38">
        <v>12058.343999999999</v>
      </c>
    </row>
    <row r="758" spans="1:11" ht="56.4" customHeight="1" x14ac:dyDescent="0.25">
      <c r="A758" s="35" t="s">
        <v>853</v>
      </c>
      <c r="B758" s="48" t="s">
        <v>370</v>
      </c>
      <c r="C758" s="11" t="s">
        <v>350</v>
      </c>
      <c r="D758" s="11" t="s">
        <v>144</v>
      </c>
      <c r="E758" s="11" t="s">
        <v>852</v>
      </c>
      <c r="F758" s="11" t="s">
        <v>367</v>
      </c>
      <c r="G758" s="31">
        <f>G759</f>
        <v>983.40072000000009</v>
      </c>
      <c r="H758" s="38">
        <f>H759</f>
        <v>1647.9</v>
      </c>
      <c r="I758" s="38">
        <f>I759</f>
        <v>1647.9</v>
      </c>
    </row>
    <row r="759" spans="1:11" ht="45.6" customHeight="1" x14ac:dyDescent="0.25">
      <c r="A759" s="35" t="s">
        <v>197</v>
      </c>
      <c r="B759" s="48" t="s">
        <v>370</v>
      </c>
      <c r="C759" s="11" t="s">
        <v>350</v>
      </c>
      <c r="D759" s="11" t="s">
        <v>144</v>
      </c>
      <c r="E759" s="11" t="s">
        <v>852</v>
      </c>
      <c r="F759" s="11" t="s">
        <v>198</v>
      </c>
      <c r="G759" s="31">
        <f>G760+G761</f>
        <v>983.40072000000009</v>
      </c>
      <c r="H759" s="38">
        <f>H760+H761</f>
        <v>1647.9</v>
      </c>
      <c r="I759" s="38">
        <f>I760+I761</f>
        <v>1647.9</v>
      </c>
    </row>
    <row r="760" spans="1:11" ht="24" customHeight="1" x14ac:dyDescent="0.25">
      <c r="A760" s="35" t="s">
        <v>891</v>
      </c>
      <c r="B760" s="48" t="s">
        <v>370</v>
      </c>
      <c r="C760" s="11" t="s">
        <v>350</v>
      </c>
      <c r="D760" s="11" t="s">
        <v>144</v>
      </c>
      <c r="E760" s="11" t="s">
        <v>852</v>
      </c>
      <c r="F760" s="11" t="s">
        <v>261</v>
      </c>
      <c r="G760" s="31">
        <f>1647.9-470.8405-470.8405-146.57556</f>
        <v>559.64344000000006</v>
      </c>
      <c r="H760" s="38">
        <v>1647.9</v>
      </c>
      <c r="I760" s="38">
        <v>1647.9</v>
      </c>
      <c r="K760" s="101"/>
    </row>
    <row r="761" spans="1:11" ht="80.400000000000006" customHeight="1" x14ac:dyDescent="0.25">
      <c r="A761" s="35" t="s">
        <v>1031</v>
      </c>
      <c r="B761" s="48" t="s">
        <v>370</v>
      </c>
      <c r="C761" s="11" t="s">
        <v>350</v>
      </c>
      <c r="D761" s="11" t="s">
        <v>144</v>
      </c>
      <c r="E761" s="11" t="s">
        <v>852</v>
      </c>
      <c r="F761" s="11" t="s">
        <v>261</v>
      </c>
      <c r="G761" s="31">
        <f>'3'!F469</f>
        <v>423.75728000000004</v>
      </c>
      <c r="H761" s="38">
        <v>0</v>
      </c>
      <c r="I761" s="38">
        <v>0</v>
      </c>
    </row>
    <row r="762" spans="1:11" ht="77.400000000000006" customHeight="1" x14ac:dyDescent="0.25">
      <c r="A762" s="35" t="s">
        <v>981</v>
      </c>
      <c r="B762" s="48" t="s">
        <v>370</v>
      </c>
      <c r="C762" s="11" t="s">
        <v>350</v>
      </c>
      <c r="D762" s="11" t="s">
        <v>144</v>
      </c>
      <c r="E762" s="11" t="s">
        <v>728</v>
      </c>
      <c r="F762" s="11" t="s">
        <v>261</v>
      </c>
      <c r="G762" s="31">
        <f>776.247+104.16</f>
        <v>880.40699999999993</v>
      </c>
      <c r="H762" s="38">
        <v>776.24699999999996</v>
      </c>
      <c r="I762" s="38">
        <v>776.24699999999996</v>
      </c>
    </row>
    <row r="763" spans="1:11" ht="31.95" customHeight="1" x14ac:dyDescent="0.25">
      <c r="A763" s="107" t="s">
        <v>718</v>
      </c>
      <c r="B763" s="108" t="s">
        <v>370</v>
      </c>
      <c r="C763" s="58" t="s">
        <v>350</v>
      </c>
      <c r="D763" s="58" t="s">
        <v>144</v>
      </c>
      <c r="E763" s="58" t="s">
        <v>719</v>
      </c>
      <c r="F763" s="58" t="s">
        <v>367</v>
      </c>
      <c r="G763" s="57">
        <f t="shared" ref="G763:I764" si="132">G764</f>
        <v>1650</v>
      </c>
      <c r="H763" s="57">
        <f t="shared" si="132"/>
        <v>0</v>
      </c>
      <c r="I763" s="57">
        <f t="shared" si="132"/>
        <v>0</v>
      </c>
    </row>
    <row r="764" spans="1:11" ht="45.6" customHeight="1" x14ac:dyDescent="0.25">
      <c r="A764" s="142" t="s">
        <v>197</v>
      </c>
      <c r="B764" s="48" t="s">
        <v>370</v>
      </c>
      <c r="C764" s="143" t="s">
        <v>350</v>
      </c>
      <c r="D764" s="143" t="s">
        <v>144</v>
      </c>
      <c r="E764" s="143" t="s">
        <v>719</v>
      </c>
      <c r="F764" s="143" t="s">
        <v>198</v>
      </c>
      <c r="G764" s="38">
        <f t="shared" si="132"/>
        <v>1650</v>
      </c>
      <c r="H764" s="38">
        <f t="shared" si="132"/>
        <v>0</v>
      </c>
      <c r="I764" s="38">
        <f t="shared" si="132"/>
        <v>0</v>
      </c>
    </row>
    <row r="765" spans="1:11" ht="21" customHeight="1" x14ac:dyDescent="0.25">
      <c r="A765" s="142" t="s">
        <v>199</v>
      </c>
      <c r="B765" s="48" t="s">
        <v>370</v>
      </c>
      <c r="C765" s="143" t="s">
        <v>350</v>
      </c>
      <c r="D765" s="143" t="s">
        <v>144</v>
      </c>
      <c r="E765" s="143" t="s">
        <v>719</v>
      </c>
      <c r="F765" s="143" t="s">
        <v>261</v>
      </c>
      <c r="G765" s="31">
        <f>150+600+600+300</f>
        <v>1650</v>
      </c>
      <c r="H765" s="38">
        <v>0</v>
      </c>
      <c r="I765" s="38">
        <v>0</v>
      </c>
    </row>
    <row r="766" spans="1:11" ht="21" hidden="1" customHeight="1" x14ac:dyDescent="0.25">
      <c r="A766" s="22"/>
      <c r="B766" s="109" t="s">
        <v>370</v>
      </c>
      <c r="C766" s="50" t="s">
        <v>350</v>
      </c>
      <c r="D766" s="50" t="s">
        <v>144</v>
      </c>
      <c r="E766" s="143"/>
      <c r="F766" s="143"/>
      <c r="G766" s="47"/>
      <c r="H766" s="38"/>
      <c r="I766" s="38"/>
    </row>
    <row r="767" spans="1:11" ht="21" hidden="1" customHeight="1" x14ac:dyDescent="0.25">
      <c r="A767" s="142"/>
      <c r="B767" s="48" t="s">
        <v>370</v>
      </c>
      <c r="C767" s="11" t="s">
        <v>350</v>
      </c>
      <c r="D767" s="11" t="s">
        <v>144</v>
      </c>
      <c r="E767" s="143"/>
      <c r="F767" s="143"/>
      <c r="G767" s="38"/>
      <c r="H767" s="38"/>
      <c r="I767" s="38"/>
    </row>
    <row r="768" spans="1:11" ht="59.25" hidden="1" customHeight="1" x14ac:dyDescent="0.25">
      <c r="A768" s="35"/>
      <c r="B768" s="48" t="s">
        <v>370</v>
      </c>
      <c r="C768" s="11" t="s">
        <v>350</v>
      </c>
      <c r="D768" s="11" t="s">
        <v>144</v>
      </c>
      <c r="E768" s="143"/>
      <c r="F768" s="143"/>
      <c r="G768" s="38"/>
      <c r="H768" s="38"/>
      <c r="I768" s="38"/>
    </row>
    <row r="769" spans="1:9" ht="47.25" hidden="1" customHeight="1" x14ac:dyDescent="0.25">
      <c r="A769" s="22" t="s">
        <v>926</v>
      </c>
      <c r="B769" s="109" t="s">
        <v>370</v>
      </c>
      <c r="C769" s="50" t="s">
        <v>350</v>
      </c>
      <c r="D769" s="50" t="s">
        <v>144</v>
      </c>
      <c r="E769" s="50" t="s">
        <v>750</v>
      </c>
      <c r="F769" s="50" t="s">
        <v>367</v>
      </c>
      <c r="G769" s="46">
        <f t="shared" ref="G769:I770" si="133">G770</f>
        <v>0</v>
      </c>
      <c r="H769" s="46">
        <f t="shared" si="133"/>
        <v>0</v>
      </c>
      <c r="I769" s="46">
        <f t="shared" si="133"/>
        <v>0</v>
      </c>
    </row>
    <row r="770" spans="1:9" ht="45.75" hidden="1" customHeight="1" x14ac:dyDescent="0.25">
      <c r="A770" s="142" t="s">
        <v>197</v>
      </c>
      <c r="B770" s="48" t="s">
        <v>370</v>
      </c>
      <c r="C770" s="11" t="s">
        <v>350</v>
      </c>
      <c r="D770" s="11" t="s">
        <v>144</v>
      </c>
      <c r="E770" s="11" t="s">
        <v>750</v>
      </c>
      <c r="F770" s="143" t="s">
        <v>198</v>
      </c>
      <c r="G770" s="38">
        <f t="shared" si="133"/>
        <v>0</v>
      </c>
      <c r="H770" s="38">
        <f t="shared" si="133"/>
        <v>0</v>
      </c>
      <c r="I770" s="38">
        <f t="shared" si="133"/>
        <v>0</v>
      </c>
    </row>
    <row r="771" spans="1:9" ht="21.75" hidden="1" customHeight="1" x14ac:dyDescent="0.25">
      <c r="A771" s="35" t="s">
        <v>1020</v>
      </c>
      <c r="B771" s="48" t="s">
        <v>370</v>
      </c>
      <c r="C771" s="11" t="s">
        <v>350</v>
      </c>
      <c r="D771" s="11" t="s">
        <v>144</v>
      </c>
      <c r="E771" s="11" t="s">
        <v>750</v>
      </c>
      <c r="F771" s="143" t="s">
        <v>261</v>
      </c>
      <c r="G771" s="38">
        <v>0</v>
      </c>
      <c r="H771" s="38">
        <v>0</v>
      </c>
      <c r="I771" s="38">
        <v>0</v>
      </c>
    </row>
    <row r="772" spans="1:9" ht="42.6" customHeight="1" x14ac:dyDescent="0.25">
      <c r="A772" s="267" t="s">
        <v>927</v>
      </c>
      <c r="B772" s="268" t="s">
        <v>370</v>
      </c>
      <c r="C772" s="269" t="s">
        <v>350</v>
      </c>
      <c r="D772" s="269" t="s">
        <v>347</v>
      </c>
      <c r="E772" s="269" t="s">
        <v>25</v>
      </c>
      <c r="F772" s="269" t="s">
        <v>367</v>
      </c>
      <c r="G772" s="270">
        <f>G773</f>
        <v>100</v>
      </c>
      <c r="H772" s="270">
        <f t="shared" ref="H772:I775" si="134">H773</f>
        <v>50</v>
      </c>
      <c r="I772" s="270">
        <f t="shared" si="134"/>
        <v>50</v>
      </c>
    </row>
    <row r="773" spans="1:9" ht="34.200000000000003" customHeight="1" x14ac:dyDescent="0.25">
      <c r="A773" s="139" t="s">
        <v>263</v>
      </c>
      <c r="B773" s="49" t="s">
        <v>370</v>
      </c>
      <c r="C773" s="11" t="s">
        <v>350</v>
      </c>
      <c r="D773" s="11" t="s">
        <v>347</v>
      </c>
      <c r="E773" s="11" t="s">
        <v>58</v>
      </c>
      <c r="F773" s="11" t="s">
        <v>367</v>
      </c>
      <c r="G773" s="34">
        <f>G774</f>
        <v>100</v>
      </c>
      <c r="H773" s="34">
        <f t="shared" si="134"/>
        <v>50</v>
      </c>
      <c r="I773" s="34">
        <f t="shared" si="134"/>
        <v>50</v>
      </c>
    </row>
    <row r="774" spans="1:9" ht="29.4" customHeight="1" x14ac:dyDescent="0.25">
      <c r="A774" s="35" t="s">
        <v>231</v>
      </c>
      <c r="B774" s="49" t="s">
        <v>370</v>
      </c>
      <c r="C774" s="11" t="s">
        <v>350</v>
      </c>
      <c r="D774" s="11" t="s">
        <v>347</v>
      </c>
      <c r="E774" s="11" t="s">
        <v>59</v>
      </c>
      <c r="F774" s="11" t="s">
        <v>367</v>
      </c>
      <c r="G774" s="34">
        <f>G775</f>
        <v>100</v>
      </c>
      <c r="H774" s="34">
        <f t="shared" si="134"/>
        <v>50</v>
      </c>
      <c r="I774" s="34">
        <f t="shared" si="134"/>
        <v>50</v>
      </c>
    </row>
    <row r="775" spans="1:9" ht="41.4" x14ac:dyDescent="0.25">
      <c r="A775" s="35" t="s">
        <v>197</v>
      </c>
      <c r="B775" s="49" t="s">
        <v>370</v>
      </c>
      <c r="C775" s="11" t="s">
        <v>350</v>
      </c>
      <c r="D775" s="11" t="s">
        <v>347</v>
      </c>
      <c r="E775" s="11" t="s">
        <v>59</v>
      </c>
      <c r="F775" s="11" t="s">
        <v>198</v>
      </c>
      <c r="G775" s="38">
        <f>G776</f>
        <v>100</v>
      </c>
      <c r="H775" s="38">
        <f t="shared" si="134"/>
        <v>50</v>
      </c>
      <c r="I775" s="38">
        <f t="shared" si="134"/>
        <v>50</v>
      </c>
    </row>
    <row r="776" spans="1:9" x14ac:dyDescent="0.25">
      <c r="A776" s="35" t="s">
        <v>199</v>
      </c>
      <c r="B776" s="49" t="s">
        <v>370</v>
      </c>
      <c r="C776" s="11" t="s">
        <v>350</v>
      </c>
      <c r="D776" s="11" t="s">
        <v>347</v>
      </c>
      <c r="E776" s="11" t="s">
        <v>59</v>
      </c>
      <c r="F776" s="11" t="s">
        <v>261</v>
      </c>
      <c r="G776" s="346">
        <f>50+50</f>
        <v>100</v>
      </c>
      <c r="H776" s="34">
        <v>50</v>
      </c>
      <c r="I776" s="34">
        <v>50</v>
      </c>
    </row>
    <row r="777" spans="1:9" ht="41.4" hidden="1" x14ac:dyDescent="0.25">
      <c r="A777" s="22" t="s">
        <v>417</v>
      </c>
      <c r="B777" s="109" t="s">
        <v>370</v>
      </c>
      <c r="C777" s="50" t="s">
        <v>350</v>
      </c>
      <c r="D777" s="50" t="s">
        <v>350</v>
      </c>
      <c r="E777" s="50" t="s">
        <v>25</v>
      </c>
      <c r="F777" s="50" t="s">
        <v>367</v>
      </c>
      <c r="G777" s="46">
        <f>G778+G786</f>
        <v>0</v>
      </c>
      <c r="H777" s="46">
        <f>H778+H786</f>
        <v>0</v>
      </c>
      <c r="I777" s="46">
        <f>I778+I786</f>
        <v>0</v>
      </c>
    </row>
    <row r="778" spans="1:9" ht="34.200000000000003" hidden="1" customHeight="1" x14ac:dyDescent="0.25">
      <c r="A778" s="139" t="s">
        <v>262</v>
      </c>
      <c r="B778" s="48" t="s">
        <v>370</v>
      </c>
      <c r="C778" s="11" t="s">
        <v>350</v>
      </c>
      <c r="D778" s="11" t="s">
        <v>350</v>
      </c>
      <c r="E778" s="11" t="s">
        <v>51</v>
      </c>
      <c r="F778" s="11" t="s">
        <v>367</v>
      </c>
      <c r="G778" s="38">
        <f>G779</f>
        <v>0</v>
      </c>
      <c r="H778" s="38">
        <f>H779</f>
        <v>0</v>
      </c>
      <c r="I778" s="38">
        <f>I779</f>
        <v>0</v>
      </c>
    </row>
    <row r="779" spans="1:9" ht="41.4" hidden="1" x14ac:dyDescent="0.25">
      <c r="A779" s="22" t="s">
        <v>586</v>
      </c>
      <c r="B779" s="109" t="s">
        <v>370</v>
      </c>
      <c r="C779" s="50" t="s">
        <v>350</v>
      </c>
      <c r="D779" s="50" t="s">
        <v>350</v>
      </c>
      <c r="E779" s="50" t="s">
        <v>290</v>
      </c>
      <c r="F779" s="50" t="s">
        <v>367</v>
      </c>
      <c r="G779" s="46">
        <f>G780+G783</f>
        <v>0</v>
      </c>
      <c r="H779" s="46">
        <f>H780+H783</f>
        <v>0</v>
      </c>
      <c r="I779" s="46">
        <f>I780+I783</f>
        <v>0</v>
      </c>
    </row>
    <row r="780" spans="1:9" ht="69" hidden="1" x14ac:dyDescent="0.25">
      <c r="A780" s="35" t="s">
        <v>598</v>
      </c>
      <c r="B780" s="48" t="s">
        <v>370</v>
      </c>
      <c r="C780" s="11" t="s">
        <v>350</v>
      </c>
      <c r="D780" s="11" t="s">
        <v>350</v>
      </c>
      <c r="E780" s="11" t="s">
        <v>604</v>
      </c>
      <c r="F780" s="11" t="s">
        <v>367</v>
      </c>
      <c r="G780" s="38">
        <f>G781+G783</f>
        <v>0</v>
      </c>
      <c r="H780" s="38">
        <f>H781+H783</f>
        <v>0</v>
      </c>
      <c r="I780" s="38">
        <f>I781+I783</f>
        <v>0</v>
      </c>
    </row>
    <row r="781" spans="1:9" ht="41.4" hidden="1" x14ac:dyDescent="0.25">
      <c r="A781" s="35" t="s">
        <v>197</v>
      </c>
      <c r="B781" s="48" t="s">
        <v>370</v>
      </c>
      <c r="C781" s="11" t="s">
        <v>350</v>
      </c>
      <c r="D781" s="11" t="s">
        <v>350</v>
      </c>
      <c r="E781" s="11" t="s">
        <v>604</v>
      </c>
      <c r="F781" s="11" t="s">
        <v>198</v>
      </c>
      <c r="G781" s="38">
        <f>G782</f>
        <v>0</v>
      </c>
      <c r="H781" s="38">
        <f>H782</f>
        <v>0</v>
      </c>
      <c r="I781" s="38">
        <f>I782</f>
        <v>0</v>
      </c>
    </row>
    <row r="782" spans="1:9" hidden="1" x14ac:dyDescent="0.25">
      <c r="A782" s="35" t="s">
        <v>199</v>
      </c>
      <c r="B782" s="48" t="s">
        <v>370</v>
      </c>
      <c r="C782" s="11" t="s">
        <v>350</v>
      </c>
      <c r="D782" s="11" t="s">
        <v>350</v>
      </c>
      <c r="E782" s="11" t="s">
        <v>604</v>
      </c>
      <c r="F782" s="11" t="s">
        <v>261</v>
      </c>
      <c r="G782" s="38"/>
      <c r="H782" s="38"/>
      <c r="I782" s="38"/>
    </row>
    <row r="783" spans="1:9" ht="82.8" hidden="1" x14ac:dyDescent="0.25">
      <c r="A783" s="35" t="s">
        <v>599</v>
      </c>
      <c r="B783" s="48" t="s">
        <v>370</v>
      </c>
      <c r="C783" s="11" t="s">
        <v>350</v>
      </c>
      <c r="D783" s="11" t="s">
        <v>350</v>
      </c>
      <c r="E783" s="11" t="s">
        <v>640</v>
      </c>
      <c r="F783" s="11" t="s">
        <v>367</v>
      </c>
      <c r="G783" s="38">
        <f t="shared" ref="G783:I784" si="135">G784</f>
        <v>0</v>
      </c>
      <c r="H783" s="38">
        <f t="shared" si="135"/>
        <v>0</v>
      </c>
      <c r="I783" s="38">
        <f t="shared" si="135"/>
        <v>0</v>
      </c>
    </row>
    <row r="784" spans="1:9" ht="41.4" hidden="1" x14ac:dyDescent="0.25">
      <c r="A784" s="35" t="s">
        <v>197</v>
      </c>
      <c r="B784" s="48" t="s">
        <v>370</v>
      </c>
      <c r="C784" s="11" t="s">
        <v>350</v>
      </c>
      <c r="D784" s="11" t="s">
        <v>350</v>
      </c>
      <c r="E784" s="11" t="s">
        <v>640</v>
      </c>
      <c r="F784" s="11" t="s">
        <v>198</v>
      </c>
      <c r="G784" s="38">
        <f t="shared" si="135"/>
        <v>0</v>
      </c>
      <c r="H784" s="38">
        <f t="shared" si="135"/>
        <v>0</v>
      </c>
      <c r="I784" s="38">
        <f t="shared" si="135"/>
        <v>0</v>
      </c>
    </row>
    <row r="785" spans="1:12" hidden="1" x14ac:dyDescent="0.25">
      <c r="A785" s="35" t="s">
        <v>199</v>
      </c>
      <c r="B785" s="48" t="s">
        <v>370</v>
      </c>
      <c r="C785" s="11" t="s">
        <v>350</v>
      </c>
      <c r="D785" s="11" t="s">
        <v>350</v>
      </c>
      <c r="E785" s="11" t="s">
        <v>640</v>
      </c>
      <c r="F785" s="11" t="s">
        <v>261</v>
      </c>
      <c r="G785" s="38"/>
      <c r="H785" s="38"/>
      <c r="I785" s="38"/>
    </row>
    <row r="786" spans="1:12" ht="33" hidden="1" customHeight="1" x14ac:dyDescent="0.25">
      <c r="A786" s="139" t="s">
        <v>410</v>
      </c>
      <c r="B786" s="48" t="s">
        <v>370</v>
      </c>
      <c r="C786" s="11" t="s">
        <v>350</v>
      </c>
      <c r="D786" s="11" t="s">
        <v>350</v>
      </c>
      <c r="E786" s="11" t="s">
        <v>60</v>
      </c>
      <c r="F786" s="11" t="s">
        <v>367</v>
      </c>
      <c r="G786" s="38">
        <f>G787</f>
        <v>0</v>
      </c>
      <c r="H786" s="38">
        <f>H787</f>
        <v>0</v>
      </c>
      <c r="I786" s="38">
        <f>I787</f>
        <v>0</v>
      </c>
    </row>
    <row r="787" spans="1:12" ht="57.6" hidden="1" customHeight="1" x14ac:dyDescent="0.25">
      <c r="A787" s="107" t="s">
        <v>638</v>
      </c>
      <c r="B787" s="129" t="s">
        <v>370</v>
      </c>
      <c r="C787" s="58" t="s">
        <v>350</v>
      </c>
      <c r="D787" s="58" t="s">
        <v>350</v>
      </c>
      <c r="E787" s="58" t="s">
        <v>60</v>
      </c>
      <c r="F787" s="58" t="s">
        <v>367</v>
      </c>
      <c r="G787" s="141">
        <f>G788+G792</f>
        <v>0</v>
      </c>
      <c r="H787" s="141">
        <f>H788+H792</f>
        <v>0</v>
      </c>
      <c r="I787" s="141">
        <f>I788+I792</f>
        <v>0</v>
      </c>
    </row>
    <row r="788" spans="1:12" ht="41.4" hidden="1" x14ac:dyDescent="0.25">
      <c r="A788" s="36" t="s">
        <v>197</v>
      </c>
      <c r="B788" s="49" t="s">
        <v>370</v>
      </c>
      <c r="C788" s="11" t="s">
        <v>350</v>
      </c>
      <c r="D788" s="11" t="s">
        <v>350</v>
      </c>
      <c r="E788" s="11" t="s">
        <v>61</v>
      </c>
      <c r="F788" s="11" t="s">
        <v>198</v>
      </c>
      <c r="G788" s="34">
        <f>G789</f>
        <v>0</v>
      </c>
      <c r="H788" s="34">
        <f>H789</f>
        <v>0</v>
      </c>
      <c r="I788" s="34">
        <f>I789</f>
        <v>0</v>
      </c>
    </row>
    <row r="789" spans="1:12" hidden="1" x14ac:dyDescent="0.25">
      <c r="A789" s="36" t="s">
        <v>199</v>
      </c>
      <c r="B789" s="49" t="s">
        <v>370</v>
      </c>
      <c r="C789" s="11" t="s">
        <v>350</v>
      </c>
      <c r="D789" s="11" t="s">
        <v>350</v>
      </c>
      <c r="E789" s="11" t="s">
        <v>61</v>
      </c>
      <c r="F789" s="11" t="s">
        <v>261</v>
      </c>
      <c r="G789" s="34"/>
      <c r="H789" s="34"/>
      <c r="I789" s="34"/>
    </row>
    <row r="790" spans="1:12" ht="41.4" hidden="1" x14ac:dyDescent="0.25">
      <c r="A790" s="36" t="s">
        <v>197</v>
      </c>
      <c r="B790" s="49" t="s">
        <v>370</v>
      </c>
      <c r="C790" s="11" t="s">
        <v>350</v>
      </c>
      <c r="D790" s="11" t="s">
        <v>350</v>
      </c>
      <c r="E790" s="11" t="s">
        <v>61</v>
      </c>
      <c r="F790" s="11" t="s">
        <v>198</v>
      </c>
      <c r="G790" s="34">
        <f>G791</f>
        <v>0</v>
      </c>
      <c r="H790" s="34">
        <f>H791</f>
        <v>0</v>
      </c>
      <c r="I790" s="34">
        <f>I791</f>
        <v>0</v>
      </c>
    </row>
    <row r="791" spans="1:12" hidden="1" x14ac:dyDescent="0.25">
      <c r="A791" s="36" t="s">
        <v>199</v>
      </c>
      <c r="B791" s="49" t="s">
        <v>370</v>
      </c>
      <c r="C791" s="11" t="s">
        <v>350</v>
      </c>
      <c r="D791" s="11" t="s">
        <v>350</v>
      </c>
      <c r="E791" s="11" t="s">
        <v>61</v>
      </c>
      <c r="F791" s="11" t="s">
        <v>261</v>
      </c>
      <c r="G791" s="38"/>
      <c r="H791" s="38"/>
      <c r="I791" s="38"/>
    </row>
    <row r="792" spans="1:12" ht="55.2" hidden="1" x14ac:dyDescent="0.25">
      <c r="A792" s="35" t="s">
        <v>725</v>
      </c>
      <c r="B792" s="48" t="s">
        <v>370</v>
      </c>
      <c r="C792" s="11" t="s">
        <v>350</v>
      </c>
      <c r="D792" s="11" t="s">
        <v>350</v>
      </c>
      <c r="E792" s="11" t="s">
        <v>724</v>
      </c>
      <c r="F792" s="11" t="s">
        <v>367</v>
      </c>
      <c r="G792" s="38">
        <f t="shared" ref="G792:I793" si="136">G793</f>
        <v>0</v>
      </c>
      <c r="H792" s="38">
        <f t="shared" si="136"/>
        <v>0</v>
      </c>
      <c r="I792" s="38">
        <f t="shared" si="136"/>
        <v>0</v>
      </c>
    </row>
    <row r="793" spans="1:12" ht="41.4" hidden="1" x14ac:dyDescent="0.25">
      <c r="A793" s="36" t="s">
        <v>197</v>
      </c>
      <c r="B793" s="48" t="s">
        <v>370</v>
      </c>
      <c r="C793" s="11" t="s">
        <v>350</v>
      </c>
      <c r="D793" s="11" t="s">
        <v>350</v>
      </c>
      <c r="E793" s="11" t="s">
        <v>724</v>
      </c>
      <c r="F793" s="11" t="s">
        <v>198</v>
      </c>
      <c r="G793" s="38">
        <f t="shared" si="136"/>
        <v>0</v>
      </c>
      <c r="H793" s="38">
        <f t="shared" si="136"/>
        <v>0</v>
      </c>
      <c r="I793" s="38">
        <f t="shared" si="136"/>
        <v>0</v>
      </c>
    </row>
    <row r="794" spans="1:12" hidden="1" x14ac:dyDescent="0.25">
      <c r="A794" s="36" t="s">
        <v>199</v>
      </c>
      <c r="B794" s="48" t="s">
        <v>370</v>
      </c>
      <c r="C794" s="11" t="s">
        <v>350</v>
      </c>
      <c r="D794" s="11" t="s">
        <v>350</v>
      </c>
      <c r="E794" s="11" t="s">
        <v>724</v>
      </c>
      <c r="F794" s="11" t="s">
        <v>261</v>
      </c>
      <c r="G794" s="38"/>
      <c r="H794" s="38"/>
      <c r="I794" s="38"/>
    </row>
    <row r="795" spans="1:12" ht="18.600000000000001" customHeight="1" x14ac:dyDescent="0.25">
      <c r="A795" s="267" t="s">
        <v>329</v>
      </c>
      <c r="B795" s="268" t="s">
        <v>370</v>
      </c>
      <c r="C795" s="269" t="s">
        <v>350</v>
      </c>
      <c r="D795" s="269" t="s">
        <v>336</v>
      </c>
      <c r="E795" s="269" t="s">
        <v>290</v>
      </c>
      <c r="F795" s="269" t="s">
        <v>367</v>
      </c>
      <c r="G795" s="270">
        <f>G806+G821+G827+G831+G836+G841+G797</f>
        <v>54652.600330000001</v>
      </c>
      <c r="H795" s="270">
        <f>H806+H821+H827+H831+H836+H841+H797</f>
        <v>56216.412499999999</v>
      </c>
      <c r="I795" s="270">
        <f>I806+I821+I827+I831+I836+I841+I797</f>
        <v>55830.412499999999</v>
      </c>
      <c r="J795" s="70">
        <v>55111.359499999999</v>
      </c>
    </row>
    <row r="796" spans="1:12" ht="41.4" customHeight="1" x14ac:dyDescent="0.25">
      <c r="A796" s="22" t="s">
        <v>921</v>
      </c>
      <c r="B796" s="109" t="s">
        <v>370</v>
      </c>
      <c r="C796" s="50" t="s">
        <v>350</v>
      </c>
      <c r="D796" s="50" t="s">
        <v>336</v>
      </c>
      <c r="E796" s="50" t="s">
        <v>290</v>
      </c>
      <c r="F796" s="50" t="s">
        <v>367</v>
      </c>
      <c r="G796" s="46">
        <f t="shared" ref="G796:I797" si="137">G797</f>
        <v>2589.75648</v>
      </c>
      <c r="H796" s="46">
        <f t="shared" si="137"/>
        <v>4835.7704999999996</v>
      </c>
      <c r="I796" s="46">
        <f t="shared" si="137"/>
        <v>4835.7704999999996</v>
      </c>
    </row>
    <row r="797" spans="1:12" ht="31.95" customHeight="1" x14ac:dyDescent="0.25">
      <c r="A797" s="139" t="s">
        <v>410</v>
      </c>
      <c r="B797" s="48" t="s">
        <v>370</v>
      </c>
      <c r="C797" s="11" t="s">
        <v>350</v>
      </c>
      <c r="D797" s="11" t="s">
        <v>336</v>
      </c>
      <c r="E797" s="11" t="s">
        <v>60</v>
      </c>
      <c r="F797" s="11" t="s">
        <v>367</v>
      </c>
      <c r="G797" s="38">
        <f t="shared" si="137"/>
        <v>2589.75648</v>
      </c>
      <c r="H797" s="38">
        <f t="shared" si="137"/>
        <v>4835.7704999999996</v>
      </c>
      <c r="I797" s="38">
        <f t="shared" si="137"/>
        <v>4835.7704999999996</v>
      </c>
      <c r="J797" s="101">
        <f>G795-J795</f>
        <v>-458.75916999999754</v>
      </c>
      <c r="K797" s="101"/>
      <c r="L797" s="101"/>
    </row>
    <row r="798" spans="1:12" ht="58.95" customHeight="1" x14ac:dyDescent="0.25">
      <c r="A798" s="35" t="s">
        <v>638</v>
      </c>
      <c r="B798" s="48" t="s">
        <v>370</v>
      </c>
      <c r="C798" s="11" t="s">
        <v>350</v>
      </c>
      <c r="D798" s="11" t="s">
        <v>336</v>
      </c>
      <c r="E798" s="11" t="s">
        <v>60</v>
      </c>
      <c r="F798" s="11" t="s">
        <v>367</v>
      </c>
      <c r="G798" s="38">
        <f>G799+G801+G803</f>
        <v>2589.75648</v>
      </c>
      <c r="H798" s="38">
        <f>H799+H801+H803</f>
        <v>4835.7704999999996</v>
      </c>
      <c r="I798" s="38">
        <f>I799+I801+I803</f>
        <v>4835.7704999999996</v>
      </c>
    </row>
    <row r="799" spans="1:12" ht="45.6" customHeight="1" x14ac:dyDescent="0.25">
      <c r="A799" s="36" t="s">
        <v>197</v>
      </c>
      <c r="B799" s="49" t="s">
        <v>370</v>
      </c>
      <c r="C799" s="11" t="s">
        <v>350</v>
      </c>
      <c r="D799" s="11" t="s">
        <v>336</v>
      </c>
      <c r="E799" s="11" t="s">
        <v>61</v>
      </c>
      <c r="F799" s="11" t="s">
        <v>198</v>
      </c>
      <c r="G799" s="34">
        <f>G800</f>
        <v>2589.75648</v>
      </c>
      <c r="H799" s="34">
        <f>H800</f>
        <v>4835.7704999999996</v>
      </c>
      <c r="I799" s="34">
        <f>I800</f>
        <v>4835.7704999999996</v>
      </c>
    </row>
    <row r="800" spans="1:12" ht="18.600000000000001" customHeight="1" x14ac:dyDescent="0.25">
      <c r="A800" s="36" t="s">
        <v>199</v>
      </c>
      <c r="B800" s="49" t="s">
        <v>370</v>
      </c>
      <c r="C800" s="11" t="s">
        <v>350</v>
      </c>
      <c r="D800" s="11" t="s">
        <v>336</v>
      </c>
      <c r="E800" s="11" t="s">
        <v>61</v>
      </c>
      <c r="F800" s="11" t="s">
        <v>261</v>
      </c>
      <c r="G800" s="346">
        <f>2867.6175-300+22.13898</f>
        <v>2589.75648</v>
      </c>
      <c r="H800" s="34">
        <f>5135.7705-300</f>
        <v>4835.7704999999996</v>
      </c>
      <c r="I800" s="34">
        <f>5135.7705-300</f>
        <v>4835.7704999999996</v>
      </c>
    </row>
    <row r="801" spans="1:9" ht="18.600000000000001" hidden="1" customHeight="1" x14ac:dyDescent="0.25">
      <c r="A801" s="36" t="s">
        <v>197</v>
      </c>
      <c r="B801" s="49" t="s">
        <v>370</v>
      </c>
      <c r="C801" s="11" t="s">
        <v>350</v>
      </c>
      <c r="D801" s="11" t="s">
        <v>336</v>
      </c>
      <c r="E801" s="11" t="s">
        <v>61</v>
      </c>
      <c r="F801" s="11" t="s">
        <v>198</v>
      </c>
      <c r="G801" s="34">
        <f>G802</f>
        <v>0</v>
      </c>
      <c r="H801" s="34">
        <f>H802</f>
        <v>0</v>
      </c>
      <c r="I801" s="34">
        <f>I802</f>
        <v>0</v>
      </c>
    </row>
    <row r="802" spans="1:9" ht="18.600000000000001" hidden="1" customHeight="1" x14ac:dyDescent="0.25">
      <c r="A802" s="36" t="s">
        <v>199</v>
      </c>
      <c r="B802" s="49" t="s">
        <v>370</v>
      </c>
      <c r="C802" s="11" t="s">
        <v>350</v>
      </c>
      <c r="D802" s="11" t="s">
        <v>336</v>
      </c>
      <c r="E802" s="11" t="s">
        <v>61</v>
      </c>
      <c r="F802" s="11" t="s">
        <v>261</v>
      </c>
      <c r="G802" s="38"/>
      <c r="H802" s="38"/>
      <c r="I802" s="38"/>
    </row>
    <row r="803" spans="1:9" ht="64.5" hidden="1" customHeight="1" x14ac:dyDescent="0.25">
      <c r="A803" s="35" t="s">
        <v>725</v>
      </c>
      <c r="B803" s="48" t="s">
        <v>370</v>
      </c>
      <c r="C803" s="11" t="s">
        <v>350</v>
      </c>
      <c r="D803" s="11" t="s">
        <v>336</v>
      </c>
      <c r="E803" s="11" t="s">
        <v>724</v>
      </c>
      <c r="F803" s="11" t="s">
        <v>367</v>
      </c>
      <c r="G803" s="38">
        <f t="shared" ref="G803:I804" si="138">G804</f>
        <v>0</v>
      </c>
      <c r="H803" s="38">
        <f t="shared" si="138"/>
        <v>0</v>
      </c>
      <c r="I803" s="38">
        <f t="shared" si="138"/>
        <v>0</v>
      </c>
    </row>
    <row r="804" spans="1:9" ht="18.600000000000001" hidden="1" customHeight="1" x14ac:dyDescent="0.25">
      <c r="A804" s="36" t="s">
        <v>197</v>
      </c>
      <c r="B804" s="48" t="s">
        <v>370</v>
      </c>
      <c r="C804" s="11" t="s">
        <v>350</v>
      </c>
      <c r="D804" s="11" t="s">
        <v>336</v>
      </c>
      <c r="E804" s="11" t="s">
        <v>724</v>
      </c>
      <c r="F804" s="11" t="s">
        <v>198</v>
      </c>
      <c r="G804" s="38">
        <f t="shared" si="138"/>
        <v>0</v>
      </c>
      <c r="H804" s="38">
        <f t="shared" si="138"/>
        <v>0</v>
      </c>
      <c r="I804" s="38">
        <f t="shared" si="138"/>
        <v>0</v>
      </c>
    </row>
    <row r="805" spans="1:9" ht="18.600000000000001" hidden="1" customHeight="1" x14ac:dyDescent="0.25">
      <c r="A805" s="36" t="s">
        <v>199</v>
      </c>
      <c r="B805" s="48" t="s">
        <v>370</v>
      </c>
      <c r="C805" s="11" t="s">
        <v>350</v>
      </c>
      <c r="D805" s="11" t="s">
        <v>336</v>
      </c>
      <c r="E805" s="11" t="s">
        <v>724</v>
      </c>
      <c r="F805" s="11" t="s">
        <v>261</v>
      </c>
      <c r="G805" s="38"/>
      <c r="H805" s="38"/>
      <c r="I805" s="38"/>
    </row>
    <row r="806" spans="1:9" ht="45.6" customHeight="1" x14ac:dyDescent="0.25">
      <c r="A806" s="22" t="s">
        <v>921</v>
      </c>
      <c r="B806" s="148" t="s">
        <v>370</v>
      </c>
      <c r="C806" s="50" t="s">
        <v>350</v>
      </c>
      <c r="D806" s="50" t="s">
        <v>336</v>
      </c>
      <c r="E806" s="50" t="s">
        <v>25</v>
      </c>
      <c r="F806" s="50" t="s">
        <v>367</v>
      </c>
      <c r="G806" s="149">
        <f>G807</f>
        <v>49496.362849999998</v>
      </c>
      <c r="H806" s="149">
        <f>H807</f>
        <v>48364.642</v>
      </c>
      <c r="I806" s="149">
        <f>I807</f>
        <v>48364.642</v>
      </c>
    </row>
    <row r="807" spans="1:9" ht="31.95" customHeight="1" x14ac:dyDescent="0.25">
      <c r="A807" s="139" t="s">
        <v>237</v>
      </c>
      <c r="B807" s="49" t="s">
        <v>370</v>
      </c>
      <c r="C807" s="11" t="s">
        <v>350</v>
      </c>
      <c r="D807" s="11" t="s">
        <v>336</v>
      </c>
      <c r="E807" s="11" t="s">
        <v>63</v>
      </c>
      <c r="F807" s="11" t="s">
        <v>367</v>
      </c>
      <c r="G807" s="34">
        <f>G808+G816</f>
        <v>49496.362849999998</v>
      </c>
      <c r="H807" s="34">
        <f>H808+H816</f>
        <v>48364.642</v>
      </c>
      <c r="I807" s="34">
        <f>I808+I816</f>
        <v>48364.642</v>
      </c>
    </row>
    <row r="808" spans="1:9" ht="55.2" customHeight="1" x14ac:dyDescent="0.25">
      <c r="A808" s="35" t="s">
        <v>232</v>
      </c>
      <c r="B808" s="49" t="s">
        <v>370</v>
      </c>
      <c r="C808" s="11" t="s">
        <v>350</v>
      </c>
      <c r="D808" s="11" t="s">
        <v>336</v>
      </c>
      <c r="E808" s="11" t="s">
        <v>63</v>
      </c>
      <c r="F808" s="11" t="s">
        <v>367</v>
      </c>
      <c r="G808" s="34">
        <f>G809+G811+G813</f>
        <v>48845.436999999998</v>
      </c>
      <c r="H808" s="34">
        <f>H809+H811+H813</f>
        <v>48364.642</v>
      </c>
      <c r="I808" s="34">
        <f>I809+I811+I813</f>
        <v>48364.642</v>
      </c>
    </row>
    <row r="809" spans="1:9" ht="72.599999999999994" customHeight="1" x14ac:dyDescent="0.25">
      <c r="A809" s="35" t="s">
        <v>171</v>
      </c>
      <c r="B809" s="49" t="s">
        <v>370</v>
      </c>
      <c r="C809" s="11" t="s">
        <v>350</v>
      </c>
      <c r="D809" s="11" t="s">
        <v>336</v>
      </c>
      <c r="E809" s="11" t="s">
        <v>63</v>
      </c>
      <c r="F809" s="11" t="s">
        <v>142</v>
      </c>
      <c r="G809" s="346">
        <f>G810</f>
        <v>41451.337</v>
      </c>
      <c r="H809" s="34">
        <f>H810</f>
        <v>40905.542000000001</v>
      </c>
      <c r="I809" s="34">
        <f>I810</f>
        <v>40905.542000000001</v>
      </c>
    </row>
    <row r="810" spans="1:9" ht="27.6" x14ac:dyDescent="0.25">
      <c r="A810" s="35" t="s">
        <v>187</v>
      </c>
      <c r="B810" s="49" t="s">
        <v>370</v>
      </c>
      <c r="C810" s="11" t="s">
        <v>350</v>
      </c>
      <c r="D810" s="11" t="s">
        <v>336</v>
      </c>
      <c r="E810" s="11" t="s">
        <v>63</v>
      </c>
      <c r="F810" s="11" t="s">
        <v>149</v>
      </c>
      <c r="G810" s="31">
        <f>31338.358+103+9464.184-135-40+254.835+76.96+70+319</f>
        <v>41451.337</v>
      </c>
      <c r="H810" s="38">
        <v>40905.542000000001</v>
      </c>
      <c r="I810" s="38">
        <f>31338.358+103+9464.184</f>
        <v>40905.542000000001</v>
      </c>
    </row>
    <row r="811" spans="1:9" ht="27.6" x14ac:dyDescent="0.25">
      <c r="A811" s="35" t="s">
        <v>174</v>
      </c>
      <c r="B811" s="49" t="s">
        <v>370</v>
      </c>
      <c r="C811" s="11" t="s">
        <v>350</v>
      </c>
      <c r="D811" s="11" t="s">
        <v>336</v>
      </c>
      <c r="E811" s="11" t="s">
        <v>63</v>
      </c>
      <c r="F811" s="11" t="s">
        <v>146</v>
      </c>
      <c r="G811" s="31">
        <f>G812</f>
        <v>7314.1</v>
      </c>
      <c r="H811" s="38">
        <f>H812</f>
        <v>7429.1</v>
      </c>
      <c r="I811" s="38">
        <f>I812</f>
        <v>7429.1</v>
      </c>
    </row>
    <row r="812" spans="1:9" ht="41.4" x14ac:dyDescent="0.25">
      <c r="A812" s="36" t="s">
        <v>175</v>
      </c>
      <c r="B812" s="48" t="s">
        <v>370</v>
      </c>
      <c r="C812" s="11" t="s">
        <v>350</v>
      </c>
      <c r="D812" s="11" t="s">
        <v>336</v>
      </c>
      <c r="E812" s="11" t="s">
        <v>63</v>
      </c>
      <c r="F812" s="11" t="s">
        <v>176</v>
      </c>
      <c r="G812" s="31">
        <f>7429.1-50-65</f>
        <v>7314.1</v>
      </c>
      <c r="H812" s="38">
        <v>7429.1</v>
      </c>
      <c r="I812" s="38">
        <v>7429.1</v>
      </c>
    </row>
    <row r="813" spans="1:9" x14ac:dyDescent="0.25">
      <c r="A813" s="35" t="s">
        <v>179</v>
      </c>
      <c r="B813" s="48" t="s">
        <v>370</v>
      </c>
      <c r="C813" s="11" t="s">
        <v>350</v>
      </c>
      <c r="D813" s="11" t="s">
        <v>336</v>
      </c>
      <c r="E813" s="11" t="s">
        <v>63</v>
      </c>
      <c r="F813" s="11" t="s">
        <v>180</v>
      </c>
      <c r="G813" s="31">
        <f>G814+G815</f>
        <v>80</v>
      </c>
      <c r="H813" s="38">
        <f>H814+H815</f>
        <v>30</v>
      </c>
      <c r="I813" s="38">
        <f>I814+I815</f>
        <v>30</v>
      </c>
    </row>
    <row r="814" spans="1:9" hidden="1" x14ac:dyDescent="0.25">
      <c r="A814" s="35" t="s">
        <v>183</v>
      </c>
      <c r="B814" s="48" t="s">
        <v>370</v>
      </c>
      <c r="C814" s="11" t="s">
        <v>350</v>
      </c>
      <c r="D814" s="11" t="s">
        <v>336</v>
      </c>
      <c r="E814" s="11" t="s">
        <v>63</v>
      </c>
      <c r="F814" s="11" t="s">
        <v>184</v>
      </c>
      <c r="G814" s="31">
        <v>0</v>
      </c>
      <c r="H814" s="38">
        <v>0</v>
      </c>
      <c r="I814" s="38">
        <v>0</v>
      </c>
    </row>
    <row r="815" spans="1:9" x14ac:dyDescent="0.25">
      <c r="A815" s="35" t="s">
        <v>177</v>
      </c>
      <c r="B815" s="48" t="s">
        <v>370</v>
      </c>
      <c r="C815" s="11" t="s">
        <v>350</v>
      </c>
      <c r="D815" s="11" t="s">
        <v>336</v>
      </c>
      <c r="E815" s="11" t="s">
        <v>63</v>
      </c>
      <c r="F815" s="11" t="s">
        <v>178</v>
      </c>
      <c r="G815" s="31">
        <f>30+50</f>
        <v>80</v>
      </c>
      <c r="H815" s="38">
        <v>30</v>
      </c>
      <c r="I815" s="38">
        <v>30</v>
      </c>
    </row>
    <row r="816" spans="1:9" ht="49.95" customHeight="1" x14ac:dyDescent="0.25">
      <c r="A816" s="347" t="s">
        <v>947</v>
      </c>
      <c r="B816" s="4" t="s">
        <v>370</v>
      </c>
      <c r="C816" s="7" t="s">
        <v>350</v>
      </c>
      <c r="D816" s="7" t="s">
        <v>336</v>
      </c>
      <c r="E816" s="7" t="s">
        <v>63</v>
      </c>
      <c r="F816" s="7" t="s">
        <v>367</v>
      </c>
      <c r="G816" s="31">
        <f>G817+G819</f>
        <v>650.92585000000008</v>
      </c>
      <c r="H816" s="31">
        <f>H817+H819</f>
        <v>0</v>
      </c>
      <c r="I816" s="31">
        <f>I817+I819</f>
        <v>0</v>
      </c>
    </row>
    <row r="817" spans="1:9" ht="73.95" customHeight="1" x14ac:dyDescent="0.25">
      <c r="A817" s="3" t="s">
        <v>171</v>
      </c>
      <c r="B817" s="4" t="s">
        <v>370</v>
      </c>
      <c r="C817" s="7" t="s">
        <v>350</v>
      </c>
      <c r="D817" s="7" t="s">
        <v>336</v>
      </c>
      <c r="E817" s="7" t="s">
        <v>63</v>
      </c>
      <c r="F817" s="7" t="s">
        <v>142</v>
      </c>
      <c r="G817" s="31">
        <f>G818</f>
        <v>650.92585000000008</v>
      </c>
      <c r="H817" s="31">
        <f>H818</f>
        <v>0</v>
      </c>
      <c r="I817" s="31">
        <f>I818</f>
        <v>0</v>
      </c>
    </row>
    <row r="818" spans="1:9" ht="29.4" customHeight="1" x14ac:dyDescent="0.25">
      <c r="A818" s="3" t="s">
        <v>187</v>
      </c>
      <c r="B818" s="4" t="s">
        <v>370</v>
      </c>
      <c r="C818" s="7" t="s">
        <v>350</v>
      </c>
      <c r="D818" s="7" t="s">
        <v>336</v>
      </c>
      <c r="E818" s="7" t="s">
        <v>63</v>
      </c>
      <c r="F818" s="7" t="s">
        <v>149</v>
      </c>
      <c r="G818" s="31">
        <f>1043.4-(49.09052+14.80254)-328.58109</f>
        <v>650.92585000000008</v>
      </c>
      <c r="H818" s="31">
        <v>0</v>
      </c>
      <c r="I818" s="31">
        <v>0</v>
      </c>
    </row>
    <row r="819" spans="1:9" ht="27.6" hidden="1" x14ac:dyDescent="0.25">
      <c r="A819" s="35" t="s">
        <v>174</v>
      </c>
      <c r="B819" s="48" t="s">
        <v>370</v>
      </c>
      <c r="C819" s="11" t="s">
        <v>350</v>
      </c>
      <c r="D819" s="11" t="s">
        <v>336</v>
      </c>
      <c r="E819" s="11" t="s">
        <v>63</v>
      </c>
      <c r="F819" s="11" t="s">
        <v>146</v>
      </c>
      <c r="G819" s="38">
        <f>G820</f>
        <v>0</v>
      </c>
      <c r="H819" s="38">
        <f>H820</f>
        <v>0</v>
      </c>
      <c r="I819" s="38">
        <f>I820</f>
        <v>0</v>
      </c>
    </row>
    <row r="820" spans="1:9" ht="41.4" hidden="1" x14ac:dyDescent="0.25">
      <c r="A820" s="36" t="s">
        <v>175</v>
      </c>
      <c r="B820" s="48" t="s">
        <v>370</v>
      </c>
      <c r="C820" s="11" t="s">
        <v>350</v>
      </c>
      <c r="D820" s="11" t="s">
        <v>336</v>
      </c>
      <c r="E820" s="11" t="s">
        <v>63</v>
      </c>
      <c r="F820" s="11" t="s">
        <v>176</v>
      </c>
      <c r="G820" s="38">
        <v>0</v>
      </c>
      <c r="H820" s="38">
        <v>0</v>
      </c>
      <c r="I820" s="38">
        <v>0</v>
      </c>
    </row>
    <row r="821" spans="1:9" ht="55.2" x14ac:dyDescent="0.25">
      <c r="A821" s="22" t="s">
        <v>928</v>
      </c>
      <c r="B821" s="148" t="s">
        <v>370</v>
      </c>
      <c r="C821" s="50" t="s">
        <v>350</v>
      </c>
      <c r="D821" s="50" t="s">
        <v>336</v>
      </c>
      <c r="E821" s="50" t="s">
        <v>65</v>
      </c>
      <c r="F821" s="50" t="s">
        <v>367</v>
      </c>
      <c r="G821" s="46">
        <f>G822+G825</f>
        <v>988</v>
      </c>
      <c r="H821" s="46">
        <f>H822+H825</f>
        <v>1018</v>
      </c>
      <c r="I821" s="46">
        <f>I822+I825</f>
        <v>1048</v>
      </c>
    </row>
    <row r="822" spans="1:9" x14ac:dyDescent="0.25">
      <c r="A822" s="35" t="s">
        <v>359</v>
      </c>
      <c r="B822" s="49" t="s">
        <v>370</v>
      </c>
      <c r="C822" s="11" t="s">
        <v>350</v>
      </c>
      <c r="D822" s="11" t="s">
        <v>336</v>
      </c>
      <c r="E822" s="11" t="s">
        <v>66</v>
      </c>
      <c r="F822" s="11" t="s">
        <v>367</v>
      </c>
      <c r="G822" s="34">
        <f t="shared" ref="G822:I823" si="139">G823</f>
        <v>543.5</v>
      </c>
      <c r="H822" s="34">
        <f t="shared" si="139"/>
        <v>738</v>
      </c>
      <c r="I822" s="34">
        <f t="shared" si="139"/>
        <v>758</v>
      </c>
    </row>
    <row r="823" spans="1:9" ht="27.6" x14ac:dyDescent="0.25">
      <c r="A823" s="35" t="s">
        <v>174</v>
      </c>
      <c r="B823" s="49" t="s">
        <v>370</v>
      </c>
      <c r="C823" s="11" t="s">
        <v>350</v>
      </c>
      <c r="D823" s="11" t="s">
        <v>336</v>
      </c>
      <c r="E823" s="11" t="s">
        <v>66</v>
      </c>
      <c r="F823" s="11" t="s">
        <v>146</v>
      </c>
      <c r="G823" s="34">
        <f t="shared" si="139"/>
        <v>543.5</v>
      </c>
      <c r="H823" s="34">
        <f t="shared" si="139"/>
        <v>738</v>
      </c>
      <c r="I823" s="34">
        <f t="shared" si="139"/>
        <v>758</v>
      </c>
    </row>
    <row r="824" spans="1:9" ht="41.4" x14ac:dyDescent="0.25">
      <c r="A824" s="36" t="s">
        <v>175</v>
      </c>
      <c r="B824" s="49" t="s">
        <v>370</v>
      </c>
      <c r="C824" s="11" t="s">
        <v>350</v>
      </c>
      <c r="D824" s="11" t="s">
        <v>336</v>
      </c>
      <c r="E824" s="11" t="s">
        <v>67</v>
      </c>
      <c r="F824" s="11" t="s">
        <v>176</v>
      </c>
      <c r="G824" s="31">
        <f>718-74.5-100</f>
        <v>543.5</v>
      </c>
      <c r="H824" s="38">
        <v>738</v>
      </c>
      <c r="I824" s="38">
        <v>758</v>
      </c>
    </row>
    <row r="825" spans="1:9" ht="41.4" x14ac:dyDescent="0.25">
      <c r="A825" s="35" t="s">
        <v>197</v>
      </c>
      <c r="B825" s="49" t="s">
        <v>370</v>
      </c>
      <c r="C825" s="11" t="s">
        <v>350</v>
      </c>
      <c r="D825" s="11" t="s">
        <v>336</v>
      </c>
      <c r="E825" s="11" t="s">
        <v>66</v>
      </c>
      <c r="F825" s="11" t="s">
        <v>198</v>
      </c>
      <c r="G825" s="34">
        <f>G826</f>
        <v>444.5</v>
      </c>
      <c r="H825" s="34">
        <f>H826</f>
        <v>280</v>
      </c>
      <c r="I825" s="34">
        <f>I826</f>
        <v>290</v>
      </c>
    </row>
    <row r="826" spans="1:9" ht="27.6" x14ac:dyDescent="0.25">
      <c r="A826" s="35" t="s">
        <v>125</v>
      </c>
      <c r="B826" s="49" t="s">
        <v>370</v>
      </c>
      <c r="C826" s="11" t="s">
        <v>350</v>
      </c>
      <c r="D826" s="11" t="s">
        <v>336</v>
      </c>
      <c r="E826" s="11" t="s">
        <v>68</v>
      </c>
      <c r="F826" s="11" t="s">
        <v>261</v>
      </c>
      <c r="G826" s="31">
        <f>270+74.5+100</f>
        <v>444.5</v>
      </c>
      <c r="H826" s="38">
        <v>280</v>
      </c>
      <c r="I826" s="38">
        <v>290</v>
      </c>
    </row>
    <row r="827" spans="1:9" ht="59.4" customHeight="1" x14ac:dyDescent="0.25">
      <c r="A827" s="22" t="s">
        <v>964</v>
      </c>
      <c r="B827" s="148" t="s">
        <v>370</v>
      </c>
      <c r="C827" s="50" t="s">
        <v>350</v>
      </c>
      <c r="D827" s="50" t="s">
        <v>336</v>
      </c>
      <c r="E827" s="50" t="s">
        <v>32</v>
      </c>
      <c r="F827" s="50" t="s">
        <v>367</v>
      </c>
      <c r="G827" s="149">
        <f>G828</f>
        <v>699</v>
      </c>
      <c r="H827" s="149">
        <f t="shared" ref="H827:I829" si="140">H828</f>
        <v>1010</v>
      </c>
      <c r="I827" s="149">
        <f t="shared" si="140"/>
        <v>1032</v>
      </c>
    </row>
    <row r="828" spans="1:9" x14ac:dyDescent="0.25">
      <c r="A828" s="35" t="s">
        <v>359</v>
      </c>
      <c r="B828" s="49" t="s">
        <v>370</v>
      </c>
      <c r="C828" s="11" t="s">
        <v>350</v>
      </c>
      <c r="D828" s="11" t="s">
        <v>336</v>
      </c>
      <c r="E828" s="11" t="s">
        <v>33</v>
      </c>
      <c r="F828" s="11" t="s">
        <v>367</v>
      </c>
      <c r="G828" s="34">
        <f>G829+G834</f>
        <v>699</v>
      </c>
      <c r="H828" s="34">
        <f>H829+H834</f>
        <v>1010</v>
      </c>
      <c r="I828" s="34">
        <f>I829+I834</f>
        <v>1032</v>
      </c>
    </row>
    <row r="829" spans="1:9" ht="27.6" x14ac:dyDescent="0.25">
      <c r="A829" s="35" t="s">
        <v>174</v>
      </c>
      <c r="B829" s="49" t="s">
        <v>370</v>
      </c>
      <c r="C829" s="11" t="s">
        <v>350</v>
      </c>
      <c r="D829" s="11" t="s">
        <v>336</v>
      </c>
      <c r="E829" s="11" t="s">
        <v>69</v>
      </c>
      <c r="F829" s="11" t="s">
        <v>146</v>
      </c>
      <c r="G829" s="34">
        <f>G830</f>
        <v>2</v>
      </c>
      <c r="H829" s="34">
        <f t="shared" si="140"/>
        <v>3</v>
      </c>
      <c r="I829" s="34">
        <f t="shared" si="140"/>
        <v>4</v>
      </c>
    </row>
    <row r="830" spans="1:9" ht="41.4" x14ac:dyDescent="0.25">
      <c r="A830" s="36" t="s">
        <v>175</v>
      </c>
      <c r="B830" s="49" t="s">
        <v>370</v>
      </c>
      <c r="C830" s="11" t="s">
        <v>350</v>
      </c>
      <c r="D830" s="11" t="s">
        <v>336</v>
      </c>
      <c r="E830" s="7" t="s">
        <v>69</v>
      </c>
      <c r="F830" s="7" t="s">
        <v>176</v>
      </c>
      <c r="G830" s="346">
        <v>2</v>
      </c>
      <c r="H830" s="346">
        <v>3</v>
      </c>
      <c r="I830" s="346">
        <v>4</v>
      </c>
    </row>
    <row r="831" spans="1:9" ht="21" hidden="1" customHeight="1" x14ac:dyDescent="0.25">
      <c r="A831" s="22"/>
      <c r="B831" s="49"/>
      <c r="C831" s="11"/>
      <c r="D831" s="11"/>
      <c r="E831" s="7"/>
      <c r="F831" s="260"/>
      <c r="G831" s="348"/>
      <c r="H831" s="348"/>
      <c r="I831" s="348"/>
    </row>
    <row r="832" spans="1:9" hidden="1" x14ac:dyDescent="0.25">
      <c r="A832" s="35"/>
      <c r="B832" s="49"/>
      <c r="C832" s="11"/>
      <c r="D832" s="11"/>
      <c r="E832" s="7"/>
      <c r="F832" s="349"/>
      <c r="G832" s="346"/>
      <c r="H832" s="346"/>
      <c r="I832" s="346"/>
    </row>
    <row r="833" spans="1:9" hidden="1" x14ac:dyDescent="0.25">
      <c r="A833" s="36"/>
      <c r="B833" s="49"/>
      <c r="C833" s="11"/>
      <c r="D833" s="11"/>
      <c r="E833" s="7"/>
      <c r="F833" s="349"/>
      <c r="G833" s="346"/>
      <c r="H833" s="346"/>
      <c r="I833" s="346"/>
    </row>
    <row r="834" spans="1:9" ht="41.4" x14ac:dyDescent="0.25">
      <c r="A834" s="35" t="s">
        <v>197</v>
      </c>
      <c r="B834" s="49" t="s">
        <v>370</v>
      </c>
      <c r="C834" s="11" t="s">
        <v>350</v>
      </c>
      <c r="D834" s="11" t="s">
        <v>336</v>
      </c>
      <c r="E834" s="7" t="s">
        <v>69</v>
      </c>
      <c r="F834" s="349" t="s">
        <v>198</v>
      </c>
      <c r="G834" s="346">
        <f>G835</f>
        <v>697</v>
      </c>
      <c r="H834" s="346">
        <f>H835</f>
        <v>1007</v>
      </c>
      <c r="I834" s="346">
        <f>I835</f>
        <v>1028</v>
      </c>
    </row>
    <row r="835" spans="1:9" x14ac:dyDescent="0.25">
      <c r="A835" s="35" t="s">
        <v>199</v>
      </c>
      <c r="B835" s="49" t="s">
        <v>370</v>
      </c>
      <c r="C835" s="11" t="s">
        <v>350</v>
      </c>
      <c r="D835" s="11" t="s">
        <v>336</v>
      </c>
      <c r="E835" s="7" t="s">
        <v>69</v>
      </c>
      <c r="F835" s="349" t="s">
        <v>261</v>
      </c>
      <c r="G835" s="346">
        <v>697</v>
      </c>
      <c r="H835" s="346">
        <v>1007</v>
      </c>
      <c r="I835" s="346">
        <v>1028</v>
      </c>
    </row>
    <row r="836" spans="1:9" ht="70.95" customHeight="1" x14ac:dyDescent="0.25">
      <c r="A836" s="134" t="s">
        <v>923</v>
      </c>
      <c r="B836" s="109" t="s">
        <v>370</v>
      </c>
      <c r="C836" s="50" t="s">
        <v>350</v>
      </c>
      <c r="D836" s="50" t="s">
        <v>336</v>
      </c>
      <c r="E836" s="50" t="s">
        <v>290</v>
      </c>
      <c r="F836" s="50" t="s">
        <v>367</v>
      </c>
      <c r="G836" s="318">
        <f>G837+G839</f>
        <v>779.48099999999999</v>
      </c>
      <c r="H836" s="46">
        <f>H837+H839</f>
        <v>988</v>
      </c>
      <c r="I836" s="46">
        <f>I837+I839</f>
        <v>550</v>
      </c>
    </row>
    <row r="837" spans="1:9" ht="34.950000000000003" customHeight="1" x14ac:dyDescent="0.25">
      <c r="A837" s="35" t="s">
        <v>174</v>
      </c>
      <c r="B837" s="48" t="s">
        <v>370</v>
      </c>
      <c r="C837" s="11" t="s">
        <v>350</v>
      </c>
      <c r="D837" s="11" t="s">
        <v>336</v>
      </c>
      <c r="E837" s="11" t="s">
        <v>723</v>
      </c>
      <c r="F837" s="11" t="s">
        <v>146</v>
      </c>
      <c r="G837" s="31">
        <f>G838</f>
        <v>0</v>
      </c>
      <c r="H837" s="38">
        <f>H838</f>
        <v>30</v>
      </c>
      <c r="I837" s="38">
        <f>I838</f>
        <v>0</v>
      </c>
    </row>
    <row r="838" spans="1:9" ht="46.2" customHeight="1" x14ac:dyDescent="0.25">
      <c r="A838" s="36" t="s">
        <v>175</v>
      </c>
      <c r="B838" s="48" t="s">
        <v>370</v>
      </c>
      <c r="C838" s="11" t="s">
        <v>350</v>
      </c>
      <c r="D838" s="11" t="s">
        <v>336</v>
      </c>
      <c r="E838" s="11" t="s">
        <v>723</v>
      </c>
      <c r="F838" s="11" t="s">
        <v>176</v>
      </c>
      <c r="G838" s="31">
        <v>0</v>
      </c>
      <c r="H838" s="38">
        <v>30</v>
      </c>
      <c r="I838" s="38">
        <v>0</v>
      </c>
    </row>
    <row r="839" spans="1:9" ht="42" customHeight="1" x14ac:dyDescent="0.25">
      <c r="A839" s="35" t="s">
        <v>197</v>
      </c>
      <c r="B839" s="49" t="s">
        <v>370</v>
      </c>
      <c r="C839" s="143" t="s">
        <v>350</v>
      </c>
      <c r="D839" s="143" t="s">
        <v>336</v>
      </c>
      <c r="E839" s="11" t="s">
        <v>461</v>
      </c>
      <c r="F839" s="11" t="s">
        <v>198</v>
      </c>
      <c r="G839" s="346">
        <f>G840</f>
        <v>779.48099999999999</v>
      </c>
      <c r="H839" s="34">
        <f>H840</f>
        <v>958</v>
      </c>
      <c r="I839" s="34">
        <f>I840</f>
        <v>550</v>
      </c>
    </row>
    <row r="840" spans="1:9" ht="28.95" customHeight="1" x14ac:dyDescent="0.25">
      <c r="A840" s="35" t="s">
        <v>125</v>
      </c>
      <c r="B840" s="49" t="s">
        <v>370</v>
      </c>
      <c r="C840" s="143" t="s">
        <v>350</v>
      </c>
      <c r="D840" s="143" t="s">
        <v>336</v>
      </c>
      <c r="E840" s="11" t="s">
        <v>461</v>
      </c>
      <c r="F840" s="11" t="s">
        <v>261</v>
      </c>
      <c r="G840" s="346">
        <f>768+11.481</f>
        <v>779.48099999999999</v>
      </c>
      <c r="H840" s="34">
        <v>958</v>
      </c>
      <c r="I840" s="34">
        <v>550</v>
      </c>
    </row>
    <row r="841" spans="1:9" ht="28.95" customHeight="1" x14ac:dyDescent="0.25">
      <c r="A841" s="350" t="s">
        <v>140</v>
      </c>
      <c r="B841" s="345" t="s">
        <v>370</v>
      </c>
      <c r="C841" s="349" t="s">
        <v>350</v>
      </c>
      <c r="D841" s="349" t="s">
        <v>336</v>
      </c>
      <c r="E841" s="349" t="s">
        <v>7</v>
      </c>
      <c r="F841" s="349" t="s">
        <v>367</v>
      </c>
      <c r="G841" s="346">
        <f>G842</f>
        <v>100</v>
      </c>
      <c r="H841" s="346">
        <f t="shared" ref="H841:I844" si="141">H842</f>
        <v>0</v>
      </c>
      <c r="I841" s="346">
        <f t="shared" si="141"/>
        <v>0</v>
      </c>
    </row>
    <row r="842" spans="1:9" ht="42" customHeight="1" x14ac:dyDescent="0.25">
      <c r="A842" s="351" t="s">
        <v>141</v>
      </c>
      <c r="B842" s="345" t="s">
        <v>370</v>
      </c>
      <c r="C842" s="349" t="s">
        <v>350</v>
      </c>
      <c r="D842" s="349" t="s">
        <v>336</v>
      </c>
      <c r="E842" s="349" t="s">
        <v>8</v>
      </c>
      <c r="F842" s="349" t="s">
        <v>367</v>
      </c>
      <c r="G842" s="346">
        <f>G843</f>
        <v>100</v>
      </c>
      <c r="H842" s="346">
        <f t="shared" si="141"/>
        <v>0</v>
      </c>
      <c r="I842" s="346">
        <f t="shared" si="141"/>
        <v>0</v>
      </c>
    </row>
    <row r="843" spans="1:9" ht="16.2" customHeight="1" x14ac:dyDescent="0.25">
      <c r="A843" s="352" t="s">
        <v>720</v>
      </c>
      <c r="B843" s="345" t="s">
        <v>370</v>
      </c>
      <c r="C843" s="349" t="s">
        <v>350</v>
      </c>
      <c r="D843" s="349" t="s">
        <v>336</v>
      </c>
      <c r="E843" s="349" t="s">
        <v>721</v>
      </c>
      <c r="F843" s="349" t="s">
        <v>367</v>
      </c>
      <c r="G843" s="346">
        <f>G844</f>
        <v>100</v>
      </c>
      <c r="H843" s="346">
        <f t="shared" si="141"/>
        <v>0</v>
      </c>
      <c r="I843" s="346">
        <f t="shared" si="141"/>
        <v>0</v>
      </c>
    </row>
    <row r="844" spans="1:9" ht="28.95" customHeight="1" x14ac:dyDescent="0.25">
      <c r="A844" s="351" t="s">
        <v>174</v>
      </c>
      <c r="B844" s="345" t="s">
        <v>370</v>
      </c>
      <c r="C844" s="349" t="s">
        <v>350</v>
      </c>
      <c r="D844" s="349" t="s">
        <v>336</v>
      </c>
      <c r="E844" s="349" t="s">
        <v>721</v>
      </c>
      <c r="F844" s="349" t="s">
        <v>146</v>
      </c>
      <c r="G844" s="346">
        <f>G845</f>
        <v>100</v>
      </c>
      <c r="H844" s="346">
        <f t="shared" si="141"/>
        <v>0</v>
      </c>
      <c r="I844" s="346">
        <f t="shared" si="141"/>
        <v>0</v>
      </c>
    </row>
    <row r="845" spans="1:9" ht="41.4" customHeight="1" x14ac:dyDescent="0.25">
      <c r="A845" s="352" t="s">
        <v>175</v>
      </c>
      <c r="B845" s="345" t="s">
        <v>370</v>
      </c>
      <c r="C845" s="349" t="s">
        <v>350</v>
      </c>
      <c r="D845" s="349" t="s">
        <v>336</v>
      </c>
      <c r="E845" s="349" t="s">
        <v>721</v>
      </c>
      <c r="F845" s="349" t="s">
        <v>176</v>
      </c>
      <c r="G845" s="346">
        <f>40+60</f>
        <v>100</v>
      </c>
      <c r="H845" s="346">
        <v>0</v>
      </c>
      <c r="I845" s="346">
        <v>0</v>
      </c>
    </row>
    <row r="846" spans="1:9" ht="28.95" hidden="1" customHeight="1" x14ac:dyDescent="0.25">
      <c r="A846" s="144"/>
      <c r="B846" s="49" t="s">
        <v>370</v>
      </c>
      <c r="C846" s="143"/>
      <c r="D846" s="143"/>
      <c r="E846" s="143"/>
      <c r="F846" s="143"/>
      <c r="G846" s="34"/>
      <c r="H846" s="34"/>
      <c r="I846" s="34"/>
    </row>
    <row r="847" spans="1:9" ht="28.95" hidden="1" customHeight="1" x14ac:dyDescent="0.25">
      <c r="A847" s="144"/>
      <c r="B847" s="49"/>
      <c r="C847" s="143"/>
      <c r="D847" s="143"/>
      <c r="E847" s="143"/>
      <c r="F847" s="143"/>
      <c r="G847" s="34"/>
      <c r="H847" s="34"/>
      <c r="I847" s="34"/>
    </row>
    <row r="848" spans="1:9" ht="28.95" hidden="1" customHeight="1" x14ac:dyDescent="0.25">
      <c r="A848" s="144"/>
      <c r="B848" s="49"/>
      <c r="C848" s="143"/>
      <c r="D848" s="143"/>
      <c r="E848" s="143"/>
      <c r="F848" s="143"/>
      <c r="G848" s="34"/>
      <c r="H848" s="34"/>
      <c r="I848" s="34"/>
    </row>
    <row r="849" spans="1:12" ht="28.95" hidden="1" customHeight="1" x14ac:dyDescent="0.25">
      <c r="A849" s="144"/>
      <c r="B849" s="49"/>
      <c r="C849" s="143"/>
      <c r="D849" s="143"/>
      <c r="E849" s="143"/>
      <c r="F849" s="143"/>
      <c r="G849" s="34"/>
      <c r="H849" s="34"/>
      <c r="I849" s="34"/>
    </row>
    <row r="850" spans="1:12" x14ac:dyDescent="0.25">
      <c r="A850" s="275" t="s">
        <v>205</v>
      </c>
      <c r="B850" s="265" t="s">
        <v>370</v>
      </c>
      <c r="C850" s="274" t="s">
        <v>206</v>
      </c>
      <c r="D850" s="274" t="s">
        <v>138</v>
      </c>
      <c r="E850" s="274" t="s">
        <v>290</v>
      </c>
      <c r="F850" s="274" t="s">
        <v>367</v>
      </c>
      <c r="G850" s="282">
        <f>G851+G855</f>
        <v>4109.2720200000003</v>
      </c>
      <c r="H850" s="282">
        <f>H851+H855</f>
        <v>8318.7750000000015</v>
      </c>
      <c r="I850" s="282">
        <f>I851+I855</f>
        <v>8592.5869999999995</v>
      </c>
      <c r="J850" s="70">
        <v>8763.6550000000007</v>
      </c>
    </row>
    <row r="851" spans="1:12" x14ac:dyDescent="0.25">
      <c r="A851" s="267" t="s">
        <v>526</v>
      </c>
      <c r="B851" s="268" t="s">
        <v>370</v>
      </c>
      <c r="C851" s="269" t="s">
        <v>206</v>
      </c>
      <c r="D851" s="269" t="s">
        <v>144</v>
      </c>
      <c r="E851" s="269" t="s">
        <v>290</v>
      </c>
      <c r="F851" s="269" t="s">
        <v>367</v>
      </c>
      <c r="G851" s="270">
        <f t="shared" ref="G851:I853" si="142">G852</f>
        <v>240</v>
      </c>
      <c r="H851" s="270">
        <f t="shared" si="142"/>
        <v>1130</v>
      </c>
      <c r="I851" s="270">
        <f t="shared" si="142"/>
        <v>1130</v>
      </c>
      <c r="J851" s="101">
        <f>J850-G850</f>
        <v>4654.3829800000003</v>
      </c>
    </row>
    <row r="852" spans="1:12" ht="85.2" customHeight="1" x14ac:dyDescent="0.25">
      <c r="A852" s="22" t="s">
        <v>527</v>
      </c>
      <c r="B852" s="48" t="s">
        <v>370</v>
      </c>
      <c r="C852" s="11" t="s">
        <v>206</v>
      </c>
      <c r="D852" s="11" t="s">
        <v>144</v>
      </c>
      <c r="E852" s="50" t="s">
        <v>43</v>
      </c>
      <c r="F852" s="50" t="s">
        <v>367</v>
      </c>
      <c r="G852" s="46">
        <f t="shared" si="142"/>
        <v>240</v>
      </c>
      <c r="H852" s="46">
        <f t="shared" si="142"/>
        <v>1130</v>
      </c>
      <c r="I852" s="46">
        <f t="shared" si="142"/>
        <v>1130</v>
      </c>
    </row>
    <row r="853" spans="1:12" ht="27.6" x14ac:dyDescent="0.25">
      <c r="A853" s="35" t="s">
        <v>188</v>
      </c>
      <c r="B853" s="48" t="s">
        <v>370</v>
      </c>
      <c r="C853" s="11" t="s">
        <v>206</v>
      </c>
      <c r="D853" s="11" t="s">
        <v>144</v>
      </c>
      <c r="E853" s="11" t="s">
        <v>735</v>
      </c>
      <c r="F853" s="11" t="s">
        <v>147</v>
      </c>
      <c r="G853" s="38">
        <f t="shared" si="142"/>
        <v>240</v>
      </c>
      <c r="H853" s="38">
        <f t="shared" si="142"/>
        <v>1130</v>
      </c>
      <c r="I853" s="38">
        <f t="shared" si="142"/>
        <v>1130</v>
      </c>
    </row>
    <row r="854" spans="1:12" ht="31.2" customHeight="1" x14ac:dyDescent="0.25">
      <c r="A854" s="35" t="s">
        <v>191</v>
      </c>
      <c r="B854" s="48" t="s">
        <v>370</v>
      </c>
      <c r="C854" s="11" t="s">
        <v>206</v>
      </c>
      <c r="D854" s="11" t="s">
        <v>144</v>
      </c>
      <c r="E854" s="11" t="s">
        <v>735</v>
      </c>
      <c r="F854" s="11" t="s">
        <v>192</v>
      </c>
      <c r="G854" s="31">
        <f>1840-1600</f>
        <v>240</v>
      </c>
      <c r="H854" s="38">
        <v>1130</v>
      </c>
      <c r="I854" s="38">
        <v>1130</v>
      </c>
    </row>
    <row r="855" spans="1:12" ht="18" customHeight="1" x14ac:dyDescent="0.25">
      <c r="A855" s="267" t="s">
        <v>360</v>
      </c>
      <c r="B855" s="268" t="s">
        <v>370</v>
      </c>
      <c r="C855" s="269" t="s">
        <v>206</v>
      </c>
      <c r="D855" s="269" t="s">
        <v>148</v>
      </c>
      <c r="E855" s="269" t="s">
        <v>290</v>
      </c>
      <c r="F855" s="269" t="s">
        <v>367</v>
      </c>
      <c r="G855" s="270">
        <f>G856+G864</f>
        <v>3869.2720200000008</v>
      </c>
      <c r="H855" s="270">
        <f>H856+H864+H857</f>
        <v>7188.7750000000005</v>
      </c>
      <c r="I855" s="270">
        <f>I856+I864+I857</f>
        <v>7462.5869999999995</v>
      </c>
    </row>
    <row r="856" spans="1:12" ht="41.4" x14ac:dyDescent="0.25">
      <c r="A856" s="22" t="s">
        <v>921</v>
      </c>
      <c r="B856" s="148" t="s">
        <v>370</v>
      </c>
      <c r="C856" s="50" t="s">
        <v>206</v>
      </c>
      <c r="D856" s="50" t="s">
        <v>138</v>
      </c>
      <c r="E856" s="50" t="s">
        <v>25</v>
      </c>
      <c r="F856" s="50" t="s">
        <v>367</v>
      </c>
      <c r="G856" s="34">
        <f>G860+G857</f>
        <v>3540.0110000000009</v>
      </c>
      <c r="H856" s="34">
        <f>H860</f>
        <v>6888.7750000000005</v>
      </c>
      <c r="I856" s="34">
        <f>I860</f>
        <v>7162.5869999999995</v>
      </c>
    </row>
    <row r="857" spans="1:12" ht="41.4" x14ac:dyDescent="0.25">
      <c r="A857" s="139" t="s">
        <v>236</v>
      </c>
      <c r="B857" s="49" t="s">
        <v>370</v>
      </c>
      <c r="C857" s="11" t="s">
        <v>206</v>
      </c>
      <c r="D857" s="11" t="s">
        <v>148</v>
      </c>
      <c r="E857" s="50" t="s">
        <v>515</v>
      </c>
      <c r="F857" s="50" t="s">
        <v>367</v>
      </c>
      <c r="G857" s="34">
        <f t="shared" ref="G857:I858" si="143">G858</f>
        <v>365.4</v>
      </c>
      <c r="H857" s="34">
        <f t="shared" si="143"/>
        <v>0</v>
      </c>
      <c r="I857" s="34">
        <f t="shared" si="143"/>
        <v>0</v>
      </c>
    </row>
    <row r="858" spans="1:12" ht="28.5" customHeight="1" x14ac:dyDescent="0.25">
      <c r="A858" s="22" t="s">
        <v>565</v>
      </c>
      <c r="B858" s="49" t="s">
        <v>370</v>
      </c>
      <c r="C858" s="11" t="s">
        <v>206</v>
      </c>
      <c r="D858" s="11" t="s">
        <v>148</v>
      </c>
      <c r="E858" s="50" t="s">
        <v>515</v>
      </c>
      <c r="F858" s="50" t="s">
        <v>147</v>
      </c>
      <c r="G858" s="34">
        <f t="shared" si="143"/>
        <v>365.4</v>
      </c>
      <c r="H858" s="34">
        <f t="shared" si="143"/>
        <v>0</v>
      </c>
      <c r="I858" s="34">
        <f t="shared" si="143"/>
        <v>0</v>
      </c>
    </row>
    <row r="859" spans="1:12" ht="32.25" customHeight="1" x14ac:dyDescent="0.25">
      <c r="A859" s="3" t="s">
        <v>191</v>
      </c>
      <c r="B859" s="345" t="s">
        <v>370</v>
      </c>
      <c r="C859" s="7" t="s">
        <v>206</v>
      </c>
      <c r="D859" s="7" t="s">
        <v>148</v>
      </c>
      <c r="E859" s="260" t="s">
        <v>515</v>
      </c>
      <c r="F859" s="260" t="s">
        <v>192</v>
      </c>
      <c r="G859" s="346">
        <v>365.4</v>
      </c>
      <c r="H859" s="346">
        <v>0</v>
      </c>
      <c r="I859" s="346">
        <v>0</v>
      </c>
    </row>
    <row r="860" spans="1:12" ht="45.6" customHeight="1" x14ac:dyDescent="0.25">
      <c r="A860" s="139" t="s">
        <v>233</v>
      </c>
      <c r="B860" s="49" t="s">
        <v>370</v>
      </c>
      <c r="C860" s="11" t="s">
        <v>206</v>
      </c>
      <c r="D860" s="11" t="s">
        <v>148</v>
      </c>
      <c r="E860" s="11" t="s">
        <v>38</v>
      </c>
      <c r="F860" s="11" t="s">
        <v>367</v>
      </c>
      <c r="G860" s="34">
        <f>G861</f>
        <v>3174.6110000000008</v>
      </c>
      <c r="H860" s="34">
        <f>H861</f>
        <v>6888.7750000000005</v>
      </c>
      <c r="I860" s="34">
        <f>I861</f>
        <v>7162.5869999999995</v>
      </c>
    </row>
    <row r="861" spans="1:12" ht="69" x14ac:dyDescent="0.25">
      <c r="A861" s="35" t="s">
        <v>208</v>
      </c>
      <c r="B861" s="48" t="s">
        <v>370</v>
      </c>
      <c r="C861" s="11" t="s">
        <v>206</v>
      </c>
      <c r="D861" s="11" t="s">
        <v>148</v>
      </c>
      <c r="E861" s="11" t="s">
        <v>84</v>
      </c>
      <c r="F861" s="11" t="s">
        <v>367</v>
      </c>
      <c r="G861" s="38">
        <f>G863+G862</f>
        <v>3174.6110000000008</v>
      </c>
      <c r="H861" s="38">
        <f>H863+H862</f>
        <v>6888.7750000000005</v>
      </c>
      <c r="I861" s="38">
        <f>I863+I862</f>
        <v>7162.5869999999995</v>
      </c>
    </row>
    <row r="862" spans="1:12" ht="41.4" x14ac:dyDescent="0.25">
      <c r="A862" s="36" t="s">
        <v>175</v>
      </c>
      <c r="B862" s="48" t="s">
        <v>370</v>
      </c>
      <c r="C862" s="11" t="s">
        <v>206</v>
      </c>
      <c r="D862" s="11" t="s">
        <v>148</v>
      </c>
      <c r="E862" s="11" t="s">
        <v>84</v>
      </c>
      <c r="F862" s="11" t="s">
        <v>176</v>
      </c>
      <c r="G862" s="31">
        <f>99.35483-29.23566-20</f>
        <v>50.119170000000011</v>
      </c>
      <c r="H862" s="38">
        <v>103.33125</v>
      </c>
      <c r="I862" s="38">
        <v>107.4388</v>
      </c>
      <c r="J862" s="160">
        <f>6623.655*1.5%</f>
        <v>99.354824999999991</v>
      </c>
      <c r="K862" s="160"/>
      <c r="L862" s="160"/>
    </row>
    <row r="863" spans="1:12" ht="27.6" x14ac:dyDescent="0.25">
      <c r="A863" s="130" t="s">
        <v>189</v>
      </c>
      <c r="B863" s="48" t="s">
        <v>370</v>
      </c>
      <c r="C863" s="11" t="s">
        <v>206</v>
      </c>
      <c r="D863" s="11" t="s">
        <v>148</v>
      </c>
      <c r="E863" s="11" t="s">
        <v>84</v>
      </c>
      <c r="F863" s="244">
        <v>310</v>
      </c>
      <c r="G863" s="31">
        <f>6524.30017-1919.80834-1480</f>
        <v>3124.4918300000008</v>
      </c>
      <c r="H863" s="38">
        <v>6785.4437500000004</v>
      </c>
      <c r="I863" s="38">
        <v>7055.1481999999996</v>
      </c>
      <c r="J863" s="160">
        <f>6623.655-99.35483</f>
        <v>6524.3001699999995</v>
      </c>
      <c r="K863" s="160"/>
      <c r="L863" s="160"/>
    </row>
    <row r="864" spans="1:12" ht="41.4" x14ac:dyDescent="0.25">
      <c r="A864" s="22" t="s">
        <v>927</v>
      </c>
      <c r="B864" s="48" t="s">
        <v>370</v>
      </c>
      <c r="C864" s="11" t="s">
        <v>206</v>
      </c>
      <c r="D864" s="11" t="s">
        <v>148</v>
      </c>
      <c r="E864" s="50" t="s">
        <v>25</v>
      </c>
      <c r="F864" s="50" t="s">
        <v>367</v>
      </c>
      <c r="G864" s="31">
        <f>G865</f>
        <v>329.26101999999997</v>
      </c>
      <c r="H864" s="38">
        <f t="shared" ref="H864:I866" si="144">H865</f>
        <v>300</v>
      </c>
      <c r="I864" s="38">
        <f t="shared" si="144"/>
        <v>300</v>
      </c>
    </row>
    <row r="865" spans="1:9" ht="33" customHeight="1" x14ac:dyDescent="0.25">
      <c r="A865" s="139" t="s">
        <v>410</v>
      </c>
      <c r="B865" s="48" t="s">
        <v>370</v>
      </c>
      <c r="C865" s="11" t="s">
        <v>206</v>
      </c>
      <c r="D865" s="11" t="s">
        <v>148</v>
      </c>
      <c r="E865" s="11" t="s">
        <v>60</v>
      </c>
      <c r="F865" s="11" t="s">
        <v>367</v>
      </c>
      <c r="G865" s="38">
        <f>G866</f>
        <v>329.26101999999997</v>
      </c>
      <c r="H865" s="38">
        <f t="shared" si="144"/>
        <v>300</v>
      </c>
      <c r="I865" s="38">
        <f t="shared" si="144"/>
        <v>300</v>
      </c>
    </row>
    <row r="866" spans="1:9" ht="55.2" x14ac:dyDescent="0.25">
      <c r="A866" s="107" t="s">
        <v>638</v>
      </c>
      <c r="B866" s="129" t="s">
        <v>370</v>
      </c>
      <c r="C866" s="58" t="s">
        <v>206</v>
      </c>
      <c r="D866" s="58" t="s">
        <v>148</v>
      </c>
      <c r="E866" s="58" t="s">
        <v>60</v>
      </c>
      <c r="F866" s="58" t="s">
        <v>367</v>
      </c>
      <c r="G866" s="141">
        <f>G867</f>
        <v>329.26101999999997</v>
      </c>
      <c r="H866" s="141">
        <f t="shared" si="144"/>
        <v>300</v>
      </c>
      <c r="I866" s="141">
        <f t="shared" si="144"/>
        <v>300</v>
      </c>
    </row>
    <row r="867" spans="1:9" ht="27.6" x14ac:dyDescent="0.25">
      <c r="A867" s="36" t="s">
        <v>188</v>
      </c>
      <c r="B867" s="49" t="s">
        <v>370</v>
      </c>
      <c r="C867" s="11" t="s">
        <v>206</v>
      </c>
      <c r="D867" s="11" t="s">
        <v>148</v>
      </c>
      <c r="E867" s="11" t="s">
        <v>61</v>
      </c>
      <c r="F867" s="11" t="s">
        <v>147</v>
      </c>
      <c r="G867" s="34">
        <f>G868</f>
        <v>329.26101999999997</v>
      </c>
      <c r="H867" s="34">
        <f>H868</f>
        <v>300</v>
      </c>
      <c r="I867" s="34">
        <f>I868</f>
        <v>300</v>
      </c>
    </row>
    <row r="868" spans="1:9" ht="33.6" customHeight="1" x14ac:dyDescent="0.25">
      <c r="A868" s="36" t="s">
        <v>189</v>
      </c>
      <c r="B868" s="48" t="s">
        <v>370</v>
      </c>
      <c r="C868" s="11" t="s">
        <v>206</v>
      </c>
      <c r="D868" s="11" t="s">
        <v>148</v>
      </c>
      <c r="E868" s="11" t="s">
        <v>61</v>
      </c>
      <c r="F868" s="11" t="s">
        <v>190</v>
      </c>
      <c r="G868" s="31">
        <v>329.26101999999997</v>
      </c>
      <c r="H868" s="38">
        <v>300</v>
      </c>
      <c r="I868" s="38">
        <v>300</v>
      </c>
    </row>
    <row r="869" spans="1:9" ht="17.25" customHeight="1" x14ac:dyDescent="0.25">
      <c r="A869" s="389" t="s">
        <v>209</v>
      </c>
      <c r="B869" s="390" t="s">
        <v>370</v>
      </c>
      <c r="C869" s="391" t="s">
        <v>154</v>
      </c>
      <c r="D869" s="391" t="s">
        <v>138</v>
      </c>
      <c r="E869" s="391" t="s">
        <v>290</v>
      </c>
      <c r="F869" s="391" t="s">
        <v>367</v>
      </c>
      <c r="G869" s="242">
        <f t="shared" ref="G869:I870" si="145">G870</f>
        <v>297.63679999999999</v>
      </c>
      <c r="H869" s="242">
        <f t="shared" si="145"/>
        <v>0</v>
      </c>
      <c r="I869" s="242">
        <f t="shared" si="145"/>
        <v>0</v>
      </c>
    </row>
    <row r="870" spans="1:9" ht="17.25" customHeight="1" x14ac:dyDescent="0.25">
      <c r="A870" s="35" t="s">
        <v>310</v>
      </c>
      <c r="B870" s="48" t="s">
        <v>370</v>
      </c>
      <c r="C870" s="11" t="s">
        <v>154</v>
      </c>
      <c r="D870" s="11" t="s">
        <v>139</v>
      </c>
      <c r="E870" s="11" t="s">
        <v>290</v>
      </c>
      <c r="F870" s="11" t="s">
        <v>367</v>
      </c>
      <c r="G870" s="38">
        <f t="shared" si="145"/>
        <v>297.63679999999999</v>
      </c>
      <c r="H870" s="38">
        <f t="shared" si="145"/>
        <v>0</v>
      </c>
      <c r="I870" s="38">
        <f t="shared" si="145"/>
        <v>0</v>
      </c>
    </row>
    <row r="871" spans="1:9" ht="46.95" customHeight="1" x14ac:dyDescent="0.25">
      <c r="A871" s="22" t="s">
        <v>421</v>
      </c>
      <c r="B871" s="48" t="s">
        <v>370</v>
      </c>
      <c r="C871" s="11" t="s">
        <v>154</v>
      </c>
      <c r="D871" s="11" t="s">
        <v>139</v>
      </c>
      <c r="E871" s="50" t="s">
        <v>85</v>
      </c>
      <c r="F871" s="11" t="s">
        <v>367</v>
      </c>
      <c r="G871" s="38">
        <f>G872+G875</f>
        <v>297.63679999999999</v>
      </c>
      <c r="H871" s="38">
        <f>H872+H875</f>
        <v>0</v>
      </c>
      <c r="I871" s="38">
        <f>I872+I875</f>
        <v>0</v>
      </c>
    </row>
    <row r="872" spans="1:9" ht="28.95" customHeight="1" x14ac:dyDescent="0.25">
      <c r="A872" s="35" t="s">
        <v>210</v>
      </c>
      <c r="B872" s="48" t="s">
        <v>370</v>
      </c>
      <c r="C872" s="11" t="s">
        <v>154</v>
      </c>
      <c r="D872" s="11" t="s">
        <v>139</v>
      </c>
      <c r="E872" s="11" t="s">
        <v>86</v>
      </c>
      <c r="F872" s="11" t="s">
        <v>367</v>
      </c>
      <c r="G872" s="38">
        <f t="shared" ref="G872:I873" si="146">G873</f>
        <v>297.63679999999999</v>
      </c>
      <c r="H872" s="38">
        <f t="shared" si="146"/>
        <v>0</v>
      </c>
      <c r="I872" s="38">
        <f t="shared" si="146"/>
        <v>0</v>
      </c>
    </row>
    <row r="873" spans="1:9" ht="48" customHeight="1" x14ac:dyDescent="0.25">
      <c r="A873" s="35" t="s">
        <v>534</v>
      </c>
      <c r="B873" s="48" t="s">
        <v>370</v>
      </c>
      <c r="C873" s="11" t="s">
        <v>154</v>
      </c>
      <c r="D873" s="11" t="s">
        <v>139</v>
      </c>
      <c r="E873" s="11" t="s">
        <v>86</v>
      </c>
      <c r="F873" s="11" t="s">
        <v>198</v>
      </c>
      <c r="G873" s="38">
        <f t="shared" si="146"/>
        <v>297.63679999999999</v>
      </c>
      <c r="H873" s="38">
        <f t="shared" si="146"/>
        <v>0</v>
      </c>
      <c r="I873" s="38">
        <f t="shared" si="146"/>
        <v>0</v>
      </c>
    </row>
    <row r="874" spans="1:9" ht="21.6" customHeight="1" x14ac:dyDescent="0.25">
      <c r="A874" s="35" t="s">
        <v>163</v>
      </c>
      <c r="B874" s="48" t="s">
        <v>370</v>
      </c>
      <c r="C874" s="11" t="s">
        <v>154</v>
      </c>
      <c r="D874" s="11" t="s">
        <v>139</v>
      </c>
      <c r="E874" s="11" t="s">
        <v>86</v>
      </c>
      <c r="F874" s="11" t="s">
        <v>261</v>
      </c>
      <c r="G874" s="31">
        <f>251-19.3632+66</f>
        <v>297.63679999999999</v>
      </c>
      <c r="H874" s="38">
        <v>0</v>
      </c>
      <c r="I874" s="38">
        <v>0</v>
      </c>
    </row>
    <row r="875" spans="1:9" ht="42.6" hidden="1" customHeight="1" x14ac:dyDescent="0.25">
      <c r="A875" s="107" t="s">
        <v>625</v>
      </c>
      <c r="B875" s="48" t="s">
        <v>370</v>
      </c>
      <c r="C875" s="58" t="s">
        <v>154</v>
      </c>
      <c r="D875" s="58" t="s">
        <v>139</v>
      </c>
      <c r="E875" s="58" t="s">
        <v>85</v>
      </c>
      <c r="F875" s="58" t="s">
        <v>367</v>
      </c>
      <c r="G875" s="57">
        <f>G879+G876</f>
        <v>0</v>
      </c>
      <c r="H875" s="57">
        <f>H879+H876</f>
        <v>0</v>
      </c>
      <c r="I875" s="57">
        <f>I879+I876</f>
        <v>0</v>
      </c>
    </row>
    <row r="876" spans="1:9" ht="76.2" hidden="1" customHeight="1" x14ac:dyDescent="0.25">
      <c r="A876" s="134" t="s">
        <v>630</v>
      </c>
      <c r="B876" s="109" t="s">
        <v>370</v>
      </c>
      <c r="C876" s="50" t="s">
        <v>154</v>
      </c>
      <c r="D876" s="50" t="s">
        <v>139</v>
      </c>
      <c r="E876" s="50" t="s">
        <v>627</v>
      </c>
      <c r="F876" s="50" t="s">
        <v>367</v>
      </c>
      <c r="G876" s="46">
        <f t="shared" ref="G876:I877" si="147">G877</f>
        <v>0</v>
      </c>
      <c r="H876" s="46">
        <f t="shared" si="147"/>
        <v>0</v>
      </c>
      <c r="I876" s="46">
        <f t="shared" si="147"/>
        <v>0</v>
      </c>
    </row>
    <row r="877" spans="1:9" ht="43.2" hidden="1" customHeight="1" x14ac:dyDescent="0.25">
      <c r="A877" s="35" t="s">
        <v>534</v>
      </c>
      <c r="B877" s="48" t="s">
        <v>370</v>
      </c>
      <c r="C877" s="11" t="s">
        <v>154</v>
      </c>
      <c r="D877" s="11" t="s">
        <v>139</v>
      </c>
      <c r="E877" s="11" t="s">
        <v>627</v>
      </c>
      <c r="F877" s="11" t="s">
        <v>198</v>
      </c>
      <c r="G877" s="38">
        <f t="shared" si="147"/>
        <v>0</v>
      </c>
      <c r="H877" s="38">
        <f t="shared" si="147"/>
        <v>0</v>
      </c>
      <c r="I877" s="38">
        <f t="shared" si="147"/>
        <v>0</v>
      </c>
    </row>
    <row r="878" spans="1:9" ht="18" hidden="1" customHeight="1" x14ac:dyDescent="0.25">
      <c r="A878" s="35" t="s">
        <v>163</v>
      </c>
      <c r="B878" s="48" t="s">
        <v>370</v>
      </c>
      <c r="C878" s="11" t="s">
        <v>154</v>
      </c>
      <c r="D878" s="11" t="s">
        <v>139</v>
      </c>
      <c r="E878" s="11" t="s">
        <v>627</v>
      </c>
      <c r="F878" s="11" t="s">
        <v>261</v>
      </c>
      <c r="G878" s="38"/>
      <c r="H878" s="38"/>
      <c r="I878" s="38"/>
    </row>
    <row r="879" spans="1:9" ht="86.4" hidden="1" customHeight="1" x14ac:dyDescent="0.25">
      <c r="A879" s="134" t="s">
        <v>631</v>
      </c>
      <c r="B879" s="109" t="s">
        <v>370</v>
      </c>
      <c r="C879" s="50" t="s">
        <v>154</v>
      </c>
      <c r="D879" s="50" t="s">
        <v>139</v>
      </c>
      <c r="E879" s="50" t="s">
        <v>628</v>
      </c>
      <c r="F879" s="50" t="s">
        <v>367</v>
      </c>
      <c r="G879" s="46">
        <f t="shared" ref="G879:I880" si="148">G880</f>
        <v>0</v>
      </c>
      <c r="H879" s="46">
        <f t="shared" si="148"/>
        <v>0</v>
      </c>
      <c r="I879" s="46">
        <f t="shared" si="148"/>
        <v>0</v>
      </c>
    </row>
    <row r="880" spans="1:9" ht="43.95" hidden="1" customHeight="1" x14ac:dyDescent="0.25">
      <c r="A880" s="35" t="s">
        <v>534</v>
      </c>
      <c r="B880" s="48" t="s">
        <v>370</v>
      </c>
      <c r="C880" s="11" t="s">
        <v>154</v>
      </c>
      <c r="D880" s="11" t="s">
        <v>139</v>
      </c>
      <c r="E880" s="11" t="s">
        <v>628</v>
      </c>
      <c r="F880" s="11" t="s">
        <v>198</v>
      </c>
      <c r="G880" s="38">
        <f t="shared" si="148"/>
        <v>0</v>
      </c>
      <c r="H880" s="38">
        <f t="shared" si="148"/>
        <v>0</v>
      </c>
      <c r="I880" s="38">
        <f t="shared" si="148"/>
        <v>0</v>
      </c>
    </row>
    <row r="881" spans="1:11" ht="16.95" hidden="1" customHeight="1" x14ac:dyDescent="0.25">
      <c r="A881" s="35" t="s">
        <v>163</v>
      </c>
      <c r="B881" s="48" t="s">
        <v>370</v>
      </c>
      <c r="C881" s="11" t="s">
        <v>154</v>
      </c>
      <c r="D881" s="11" t="s">
        <v>139</v>
      </c>
      <c r="E881" s="11" t="s">
        <v>628</v>
      </c>
      <c r="F881" s="11" t="s">
        <v>261</v>
      </c>
      <c r="G881" s="38"/>
      <c r="H881" s="38"/>
      <c r="I881" s="38"/>
    </row>
    <row r="882" spans="1:11" ht="44.7" hidden="1" customHeight="1" x14ac:dyDescent="0.25">
      <c r="A882" s="119" t="s">
        <v>532</v>
      </c>
      <c r="B882" s="108" t="s">
        <v>370</v>
      </c>
      <c r="C882" s="58" t="s">
        <v>154</v>
      </c>
      <c r="D882" s="58" t="s">
        <v>139</v>
      </c>
      <c r="E882" s="58" t="s">
        <v>85</v>
      </c>
      <c r="F882" s="58" t="s">
        <v>367</v>
      </c>
      <c r="G882" s="57">
        <f>G883</f>
        <v>0</v>
      </c>
      <c r="H882" s="57">
        <f t="shared" ref="H882:I884" si="149">H883</f>
        <v>0</v>
      </c>
      <c r="I882" s="57">
        <f t="shared" si="149"/>
        <v>0</v>
      </c>
    </row>
    <row r="883" spans="1:11" ht="72.599999999999994" hidden="1" customHeight="1" x14ac:dyDescent="0.25">
      <c r="A883" s="134" t="s">
        <v>777</v>
      </c>
      <c r="B883" s="109" t="s">
        <v>370</v>
      </c>
      <c r="C883" s="50" t="s">
        <v>154</v>
      </c>
      <c r="D883" s="50" t="s">
        <v>139</v>
      </c>
      <c r="E883" s="50" t="s">
        <v>764</v>
      </c>
      <c r="F883" s="50" t="s">
        <v>367</v>
      </c>
      <c r="G883" s="46">
        <f>G884</f>
        <v>0</v>
      </c>
      <c r="H883" s="46">
        <f t="shared" si="149"/>
        <v>0</v>
      </c>
      <c r="I883" s="46">
        <f t="shared" si="149"/>
        <v>0</v>
      </c>
    </row>
    <row r="884" spans="1:11" ht="43.95" hidden="1" customHeight="1" x14ac:dyDescent="0.25">
      <c r="A884" s="35" t="s">
        <v>534</v>
      </c>
      <c r="B884" s="48" t="s">
        <v>370</v>
      </c>
      <c r="C884" s="11" t="s">
        <v>154</v>
      </c>
      <c r="D884" s="11" t="s">
        <v>139</v>
      </c>
      <c r="E884" s="11" t="s">
        <v>764</v>
      </c>
      <c r="F884" s="11" t="s">
        <v>198</v>
      </c>
      <c r="G884" s="38">
        <f>G885</f>
        <v>0</v>
      </c>
      <c r="H884" s="38">
        <f t="shared" si="149"/>
        <v>0</v>
      </c>
      <c r="I884" s="38">
        <f t="shared" si="149"/>
        <v>0</v>
      </c>
    </row>
    <row r="885" spans="1:11" ht="20.7" hidden="1" customHeight="1" x14ac:dyDescent="0.25">
      <c r="A885" s="35" t="s">
        <v>163</v>
      </c>
      <c r="B885" s="48" t="s">
        <v>370</v>
      </c>
      <c r="C885" s="11" t="s">
        <v>154</v>
      </c>
      <c r="D885" s="11" t="s">
        <v>139</v>
      </c>
      <c r="E885" s="11" t="s">
        <v>764</v>
      </c>
      <c r="F885" s="11" t="s">
        <v>261</v>
      </c>
      <c r="G885" s="38"/>
      <c r="H885" s="38"/>
      <c r="I885" s="38"/>
    </row>
    <row r="886" spans="1:11" ht="98.4" hidden="1" customHeight="1" x14ac:dyDescent="0.25">
      <c r="A886" s="134" t="s">
        <v>547</v>
      </c>
      <c r="B886" s="109" t="s">
        <v>370</v>
      </c>
      <c r="C886" s="50" t="s">
        <v>154</v>
      </c>
      <c r="D886" s="50" t="s">
        <v>139</v>
      </c>
      <c r="E886" s="50" t="s">
        <v>765</v>
      </c>
      <c r="F886" s="50" t="s">
        <v>367</v>
      </c>
      <c r="G886" s="46">
        <f t="shared" ref="G886:I887" si="150">G887</f>
        <v>0</v>
      </c>
      <c r="H886" s="46">
        <f t="shared" si="150"/>
        <v>0</v>
      </c>
      <c r="I886" s="46">
        <f t="shared" si="150"/>
        <v>0</v>
      </c>
    </row>
    <row r="887" spans="1:11" ht="42.6" hidden="1" customHeight="1" x14ac:dyDescent="0.25">
      <c r="A887" s="35" t="s">
        <v>534</v>
      </c>
      <c r="B887" s="48" t="s">
        <v>370</v>
      </c>
      <c r="C887" s="11" t="s">
        <v>154</v>
      </c>
      <c r="D887" s="11" t="s">
        <v>139</v>
      </c>
      <c r="E887" s="11" t="s">
        <v>765</v>
      </c>
      <c r="F887" s="11" t="s">
        <v>198</v>
      </c>
      <c r="G887" s="38">
        <f t="shared" si="150"/>
        <v>0</v>
      </c>
      <c r="H887" s="38">
        <f t="shared" si="150"/>
        <v>0</v>
      </c>
      <c r="I887" s="38">
        <f t="shared" si="150"/>
        <v>0</v>
      </c>
    </row>
    <row r="888" spans="1:11" ht="23.7" hidden="1" customHeight="1" x14ac:dyDescent="0.25">
      <c r="A888" s="35" t="s">
        <v>163</v>
      </c>
      <c r="B888" s="48" t="s">
        <v>370</v>
      </c>
      <c r="C888" s="11" t="s">
        <v>154</v>
      </c>
      <c r="D888" s="11" t="s">
        <v>139</v>
      </c>
      <c r="E888" s="11" t="s">
        <v>765</v>
      </c>
      <c r="F888" s="11" t="s">
        <v>261</v>
      </c>
      <c r="G888" s="38"/>
      <c r="H888" s="38"/>
      <c r="I888" s="38"/>
    </row>
    <row r="889" spans="1:11" ht="27.6" x14ac:dyDescent="0.25">
      <c r="A889" s="261" t="s">
        <v>129</v>
      </c>
      <c r="B889" s="262" t="s">
        <v>369</v>
      </c>
      <c r="C889" s="262" t="s">
        <v>138</v>
      </c>
      <c r="D889" s="262" t="s">
        <v>138</v>
      </c>
      <c r="E889" s="262" t="s">
        <v>290</v>
      </c>
      <c r="F889" s="262" t="s">
        <v>367</v>
      </c>
      <c r="G889" s="277">
        <f t="shared" ref="G889:I891" si="151">G890</f>
        <v>2276.3029999999999</v>
      </c>
      <c r="H889" s="277">
        <f t="shared" si="151"/>
        <v>3085.8940000000002</v>
      </c>
      <c r="I889" s="277">
        <f t="shared" si="151"/>
        <v>3085.8940000000002</v>
      </c>
    </row>
    <row r="890" spans="1:11" ht="41.4" x14ac:dyDescent="0.25">
      <c r="A890" s="130" t="s">
        <v>356</v>
      </c>
      <c r="B890" s="49" t="s">
        <v>369</v>
      </c>
      <c r="C890" s="11" t="s">
        <v>137</v>
      </c>
      <c r="D890" s="11" t="s">
        <v>150</v>
      </c>
      <c r="E890" s="11" t="s">
        <v>290</v>
      </c>
      <c r="F890" s="11" t="s">
        <v>367</v>
      </c>
      <c r="G890" s="34">
        <f t="shared" si="151"/>
        <v>2276.3029999999999</v>
      </c>
      <c r="H890" s="34">
        <f t="shared" si="151"/>
        <v>3085.8940000000002</v>
      </c>
      <c r="I890" s="34">
        <f t="shared" si="151"/>
        <v>3085.8940000000002</v>
      </c>
    </row>
    <row r="891" spans="1:11" ht="27.6" x14ac:dyDescent="0.25">
      <c r="A891" s="130" t="s">
        <v>320</v>
      </c>
      <c r="B891" s="49" t="s">
        <v>369</v>
      </c>
      <c r="C891" s="11" t="s">
        <v>137</v>
      </c>
      <c r="D891" s="11" t="s">
        <v>150</v>
      </c>
      <c r="E891" s="11" t="s">
        <v>7</v>
      </c>
      <c r="F891" s="11" t="s">
        <v>367</v>
      </c>
      <c r="G891" s="34">
        <f t="shared" si="151"/>
        <v>2276.3029999999999</v>
      </c>
      <c r="H891" s="34">
        <f t="shared" si="151"/>
        <v>3085.8940000000002</v>
      </c>
      <c r="I891" s="34">
        <f t="shared" si="151"/>
        <v>3085.8940000000002</v>
      </c>
    </row>
    <row r="892" spans="1:11" ht="41.4" x14ac:dyDescent="0.25">
      <c r="A892" s="35" t="s">
        <v>809</v>
      </c>
      <c r="B892" s="49" t="s">
        <v>369</v>
      </c>
      <c r="C892" s="11" t="s">
        <v>137</v>
      </c>
      <c r="D892" s="11" t="s">
        <v>150</v>
      </c>
      <c r="E892" s="11" t="s">
        <v>8</v>
      </c>
      <c r="F892" s="11" t="s">
        <v>367</v>
      </c>
      <c r="G892" s="34">
        <f>G895+G897+G899+G894</f>
        <v>2276.3029999999999</v>
      </c>
      <c r="H892" s="34">
        <f>H895+H897+H899+H894</f>
        <v>3085.8940000000002</v>
      </c>
      <c r="I892" s="34">
        <f>I895+I897+I899+I894</f>
        <v>3085.8940000000002</v>
      </c>
    </row>
    <row r="893" spans="1:11" ht="75.599999999999994" customHeight="1" x14ac:dyDescent="0.25">
      <c r="A893" s="35" t="s">
        <v>171</v>
      </c>
      <c r="B893" s="49" t="s">
        <v>369</v>
      </c>
      <c r="C893" s="11" t="s">
        <v>137</v>
      </c>
      <c r="D893" s="11" t="s">
        <v>150</v>
      </c>
      <c r="E893" s="11" t="s">
        <v>11</v>
      </c>
      <c r="F893" s="11" t="s">
        <v>142</v>
      </c>
      <c r="G893" s="34">
        <f>G894</f>
        <v>0</v>
      </c>
      <c r="H893" s="34">
        <f>H894</f>
        <v>1035.3320000000001</v>
      </c>
      <c r="I893" s="34">
        <f>I894</f>
        <v>1035.3320000000001</v>
      </c>
    </row>
    <row r="894" spans="1:11" ht="27.6" x14ac:dyDescent="0.25">
      <c r="A894" s="35" t="s">
        <v>173</v>
      </c>
      <c r="B894" s="49" t="s">
        <v>369</v>
      </c>
      <c r="C894" s="11" t="s">
        <v>137</v>
      </c>
      <c r="D894" s="11" t="s">
        <v>150</v>
      </c>
      <c r="E894" s="11" t="s">
        <v>11</v>
      </c>
      <c r="F894" s="11" t="s">
        <v>172</v>
      </c>
      <c r="G894" s="31">
        <f>795.186+240.146-(795.186+240.146)</f>
        <v>0</v>
      </c>
      <c r="H894" s="38">
        <f>795.186+240.146</f>
        <v>1035.3320000000001</v>
      </c>
      <c r="I894" s="38">
        <f>795.186+240.146</f>
        <v>1035.3320000000001</v>
      </c>
      <c r="J894" s="101"/>
      <c r="K894" s="101"/>
    </row>
    <row r="895" spans="1:11" ht="27.6" x14ac:dyDescent="0.25">
      <c r="A895" s="35" t="s">
        <v>174</v>
      </c>
      <c r="B895" s="49" t="s">
        <v>369</v>
      </c>
      <c r="C895" s="11" t="s">
        <v>137</v>
      </c>
      <c r="D895" s="11" t="s">
        <v>150</v>
      </c>
      <c r="E895" s="11" t="s">
        <v>11</v>
      </c>
      <c r="F895" s="11" t="s">
        <v>146</v>
      </c>
      <c r="G895" s="34">
        <f>G896</f>
        <v>120.432</v>
      </c>
      <c r="H895" s="34">
        <f>H896</f>
        <v>76.099999999999994</v>
      </c>
      <c r="I895" s="34">
        <f>I896</f>
        <v>76.099999999999994</v>
      </c>
    </row>
    <row r="896" spans="1:11" ht="41.4" x14ac:dyDescent="0.25">
      <c r="A896" s="35" t="s">
        <v>175</v>
      </c>
      <c r="B896" s="49" t="s">
        <v>369</v>
      </c>
      <c r="C896" s="11" t="s">
        <v>137</v>
      </c>
      <c r="D896" s="11" t="s">
        <v>150</v>
      </c>
      <c r="E896" s="11" t="s">
        <v>11</v>
      </c>
      <c r="F896" s="11" t="s">
        <v>176</v>
      </c>
      <c r="G896" s="31">
        <f>76.1+5+10+10+11.432+7.9</f>
        <v>120.432</v>
      </c>
      <c r="H896" s="38">
        <v>76.099999999999994</v>
      </c>
      <c r="I896" s="38">
        <v>76.099999999999994</v>
      </c>
    </row>
    <row r="897" spans="1:9" x14ac:dyDescent="0.25">
      <c r="A897" s="35" t="s">
        <v>179</v>
      </c>
      <c r="B897" s="49" t="s">
        <v>369</v>
      </c>
      <c r="C897" s="11" t="s">
        <v>137</v>
      </c>
      <c r="D897" s="11" t="s">
        <v>150</v>
      </c>
      <c r="E897" s="11" t="s">
        <v>11</v>
      </c>
      <c r="F897" s="11" t="s">
        <v>180</v>
      </c>
      <c r="G897" s="38">
        <f>G898</f>
        <v>2</v>
      </c>
      <c r="H897" s="38">
        <f>H898</f>
        <v>2</v>
      </c>
      <c r="I897" s="38">
        <f>I898</f>
        <v>2</v>
      </c>
    </row>
    <row r="898" spans="1:9" x14ac:dyDescent="0.25">
      <c r="A898" s="35" t="s">
        <v>177</v>
      </c>
      <c r="B898" s="49" t="s">
        <v>369</v>
      </c>
      <c r="C898" s="11" t="s">
        <v>137</v>
      </c>
      <c r="D898" s="11" t="s">
        <v>150</v>
      </c>
      <c r="E898" s="11" t="s">
        <v>11</v>
      </c>
      <c r="F898" s="11" t="s">
        <v>178</v>
      </c>
      <c r="G898" s="38">
        <v>2</v>
      </c>
      <c r="H898" s="38">
        <v>2</v>
      </c>
      <c r="I898" s="38">
        <v>2</v>
      </c>
    </row>
    <row r="899" spans="1:9" x14ac:dyDescent="0.25">
      <c r="A899" s="283" t="s">
        <v>152</v>
      </c>
      <c r="B899" s="288" t="s">
        <v>369</v>
      </c>
      <c r="C899" s="284" t="s">
        <v>137</v>
      </c>
      <c r="D899" s="284" t="s">
        <v>150</v>
      </c>
      <c r="E899" s="284" t="s">
        <v>12</v>
      </c>
      <c r="F899" s="284" t="s">
        <v>367</v>
      </c>
      <c r="G899" s="289">
        <f>G900</f>
        <v>2153.8710000000001</v>
      </c>
      <c r="H899" s="289">
        <f t="shared" ref="G899:I900" si="152">H900</f>
        <v>1972.462</v>
      </c>
      <c r="I899" s="289">
        <f t="shared" si="152"/>
        <v>1972.462</v>
      </c>
    </row>
    <row r="900" spans="1:9" ht="73.95" customHeight="1" x14ac:dyDescent="0.25">
      <c r="A900" s="35" t="s">
        <v>171</v>
      </c>
      <c r="B900" s="49" t="s">
        <v>369</v>
      </c>
      <c r="C900" s="11" t="s">
        <v>137</v>
      </c>
      <c r="D900" s="11" t="s">
        <v>150</v>
      </c>
      <c r="E900" s="11" t="s">
        <v>12</v>
      </c>
      <c r="F900" s="11" t="s">
        <v>142</v>
      </c>
      <c r="G900" s="38">
        <f t="shared" si="152"/>
        <v>2153.8710000000001</v>
      </c>
      <c r="H900" s="38">
        <f t="shared" si="152"/>
        <v>1972.462</v>
      </c>
      <c r="I900" s="38">
        <f t="shared" si="152"/>
        <v>1972.462</v>
      </c>
    </row>
    <row r="901" spans="1:9" ht="29.7" customHeight="1" x14ac:dyDescent="0.25">
      <c r="A901" s="35" t="s">
        <v>173</v>
      </c>
      <c r="B901" s="49" t="s">
        <v>369</v>
      </c>
      <c r="C901" s="11" t="s">
        <v>137</v>
      </c>
      <c r="D901" s="11" t="s">
        <v>150</v>
      </c>
      <c r="E901" s="11" t="s">
        <v>12</v>
      </c>
      <c r="F901" s="11" t="s">
        <v>172</v>
      </c>
      <c r="G901" s="31">
        <f>1514.948+457.514+101.7+29.3+50.409</f>
        <v>2153.8710000000001</v>
      </c>
      <c r="H901" s="38">
        <f>1514.948+457.514</f>
        <v>1972.462</v>
      </c>
      <c r="I901" s="38">
        <f>1514.948+457.514</f>
        <v>1972.462</v>
      </c>
    </row>
    <row r="902" spans="1:9" ht="15.75" customHeight="1" x14ac:dyDescent="0.25">
      <c r="A902" s="272" t="s">
        <v>889</v>
      </c>
      <c r="B902" s="273"/>
      <c r="C902" s="274"/>
      <c r="D902" s="274"/>
      <c r="E902" s="274"/>
      <c r="F902" s="274"/>
      <c r="G902" s="266">
        <v>0</v>
      </c>
      <c r="H902" s="287">
        <v>7575.3677299999999</v>
      </c>
      <c r="I902" s="287">
        <f>(284630+2000)/100*5</f>
        <v>14331.5</v>
      </c>
    </row>
    <row r="903" spans="1:9" s="14" customFormat="1" x14ac:dyDescent="0.25">
      <c r="A903" s="153" t="s">
        <v>130</v>
      </c>
      <c r="B903" s="154"/>
      <c r="C903" s="154"/>
      <c r="D903" s="154"/>
      <c r="E903" s="154"/>
      <c r="F903" s="154"/>
      <c r="G903" s="57">
        <f>G12+G587+G603+G657+G889+G902</f>
        <v>744036.06815000006</v>
      </c>
      <c r="H903" s="57">
        <f>H12+H587+H603+H657+H889+H902</f>
        <v>671303.00696000003</v>
      </c>
      <c r="I903" s="57">
        <f>I12+I587+I603+I657+I889+I902</f>
        <v>667711.50354999991</v>
      </c>
    </row>
    <row r="904" spans="1:9" x14ac:dyDescent="0.25">
      <c r="E904" s="101">
        <f>G904-G903</f>
        <v>0</v>
      </c>
      <c r="G904" s="113">
        <v>744036.06814999995</v>
      </c>
      <c r="H904" s="113"/>
      <c r="I904" s="113"/>
    </row>
    <row r="905" spans="1:9" ht="15" x14ac:dyDescent="0.25">
      <c r="E905" s="357"/>
      <c r="F905" s="358"/>
      <c r="G905" s="113"/>
      <c r="H905" s="174"/>
      <c r="I905" s="174"/>
    </row>
    <row r="906" spans="1:9" ht="15" x14ac:dyDescent="0.25">
      <c r="E906" s="360"/>
      <c r="F906" s="361"/>
      <c r="G906" s="359"/>
      <c r="H906" s="174"/>
      <c r="I906" s="174"/>
    </row>
    <row r="907" spans="1:9" ht="15.6" x14ac:dyDescent="0.3">
      <c r="E907" s="362"/>
      <c r="F907" s="2"/>
      <c r="G907" s="359"/>
      <c r="H907" s="174"/>
      <c r="I907" s="174"/>
    </row>
    <row r="908" spans="1:9" ht="16.2" x14ac:dyDescent="0.35">
      <c r="E908" s="363"/>
      <c r="F908" s="363"/>
      <c r="G908" s="364"/>
      <c r="H908" s="101"/>
      <c r="I908" s="101"/>
    </row>
    <row r="909" spans="1:9" x14ac:dyDescent="0.25">
      <c r="G909" s="155"/>
      <c r="H909" s="155"/>
      <c r="I909" s="155"/>
    </row>
    <row r="910" spans="1:9" x14ac:dyDescent="0.25">
      <c r="G910" s="101"/>
    </row>
    <row r="911" spans="1:9" x14ac:dyDescent="0.25">
      <c r="H911" s="128"/>
      <c r="I911" s="128"/>
    </row>
    <row r="912" spans="1:9" x14ac:dyDescent="0.25">
      <c r="G912" s="101"/>
    </row>
    <row r="913" spans="8:9" x14ac:dyDescent="0.25">
      <c r="H913" s="101"/>
      <c r="I913" s="101"/>
    </row>
  </sheetData>
  <mergeCells count="15">
    <mergeCell ref="A10:A11"/>
    <mergeCell ref="B10:B11"/>
    <mergeCell ref="A6:I6"/>
    <mergeCell ref="A7:I7"/>
    <mergeCell ref="H1:I1"/>
    <mergeCell ref="A2:I2"/>
    <mergeCell ref="A3:I3"/>
    <mergeCell ref="A4:I4"/>
    <mergeCell ref="I10:I11"/>
    <mergeCell ref="C10:C11"/>
    <mergeCell ref="D10:D11"/>
    <mergeCell ref="E10:E11"/>
    <mergeCell ref="F10:F11"/>
    <mergeCell ref="G10:G11"/>
    <mergeCell ref="H10:H11"/>
  </mergeCells>
  <pageMargins left="0.70866141732283472" right="0.70866141732283472" top="0.74803149606299213" bottom="0.74803149606299213" header="0.31496062992125984" footer="0.31496062992125984"/>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299"/>
  <sheetViews>
    <sheetView tabSelected="1" view="pageBreakPreview" zoomScale="77" zoomScaleSheetLayoutView="77" workbookViewId="0">
      <selection activeCell="A4" sqref="A4:F4"/>
    </sheetView>
  </sheetViews>
  <sheetFormatPr defaultColWidth="8.6640625" defaultRowHeight="13.8" x14ac:dyDescent="0.25"/>
  <cols>
    <col min="1" max="1" width="73.6640625" style="126" customWidth="1"/>
    <col min="2" max="2" width="14.44140625" style="70" customWidth="1"/>
    <col min="3" max="3" width="18.5546875" style="100" customWidth="1"/>
    <col min="4" max="6" width="16.109375" style="101" customWidth="1"/>
    <col min="7" max="7" width="18.6640625" style="70" customWidth="1"/>
    <col min="8" max="8" width="16.88671875" style="70" customWidth="1"/>
    <col min="9" max="9" width="16" style="70" customWidth="1"/>
    <col min="10" max="10" width="23.44140625" style="70" customWidth="1"/>
    <col min="11" max="12" width="19.6640625" style="70" customWidth="1"/>
    <col min="13" max="16384" width="8.6640625" style="70"/>
  </cols>
  <sheetData>
    <row r="1" spans="1:13" x14ac:dyDescent="0.25">
      <c r="A1" s="433" t="s">
        <v>821</v>
      </c>
      <c r="B1" s="433"/>
      <c r="C1" s="433"/>
      <c r="D1" s="433"/>
      <c r="E1" s="433"/>
      <c r="F1" s="433"/>
    </row>
    <row r="2" spans="1:13" x14ac:dyDescent="0.25">
      <c r="A2" s="433" t="s">
        <v>363</v>
      </c>
      <c r="B2" s="433"/>
      <c r="C2" s="433"/>
      <c r="D2" s="433"/>
      <c r="E2" s="433"/>
      <c r="F2" s="433"/>
    </row>
    <row r="3" spans="1:13" x14ac:dyDescent="0.25">
      <c r="A3" s="433" t="s">
        <v>399</v>
      </c>
      <c r="B3" s="433"/>
      <c r="C3" s="433"/>
      <c r="D3" s="433"/>
      <c r="E3" s="433"/>
      <c r="F3" s="433"/>
    </row>
    <row r="4" spans="1:13" x14ac:dyDescent="0.25">
      <c r="A4" s="435" t="s">
        <v>1049</v>
      </c>
      <c r="B4" s="435"/>
      <c r="C4" s="435"/>
      <c r="D4" s="435"/>
      <c r="E4" s="435"/>
      <c r="F4" s="435"/>
    </row>
    <row r="5" spans="1:13" ht="5.7" customHeight="1" x14ac:dyDescent="0.25">
      <c r="A5" s="98"/>
      <c r="B5" s="99"/>
    </row>
    <row r="6" spans="1:13" ht="60.75" customHeight="1" x14ac:dyDescent="0.25">
      <c r="A6" s="432" t="s">
        <v>875</v>
      </c>
      <c r="B6" s="432"/>
      <c r="C6" s="432"/>
      <c r="D6" s="432"/>
      <c r="E6" s="432"/>
      <c r="F6" s="432"/>
    </row>
    <row r="7" spans="1:13" ht="4.2" customHeight="1" x14ac:dyDescent="0.25">
      <c r="A7" s="404"/>
      <c r="B7" s="404"/>
      <c r="C7" s="404"/>
      <c r="D7" s="102"/>
      <c r="E7" s="102"/>
      <c r="F7" s="102"/>
    </row>
    <row r="8" spans="1:13" x14ac:dyDescent="0.25">
      <c r="A8" s="98"/>
      <c r="B8" s="103"/>
      <c r="C8" s="104"/>
      <c r="D8" s="105"/>
      <c r="E8" s="105"/>
      <c r="F8" s="105" t="s">
        <v>127</v>
      </c>
    </row>
    <row r="9" spans="1:13" ht="39.75" customHeight="1" x14ac:dyDescent="0.25">
      <c r="A9" s="403" t="s">
        <v>312</v>
      </c>
      <c r="B9" s="403" t="s">
        <v>265</v>
      </c>
      <c r="C9" s="403" t="s">
        <v>314</v>
      </c>
      <c r="D9" s="57" t="s">
        <v>692</v>
      </c>
      <c r="E9" s="57" t="s">
        <v>815</v>
      </c>
      <c r="F9" s="57" t="s">
        <v>873</v>
      </c>
    </row>
    <row r="10" spans="1:13" ht="16.2" customHeight="1" x14ac:dyDescent="0.25">
      <c r="A10" s="403">
        <v>1</v>
      </c>
      <c r="B10" s="403">
        <v>2</v>
      </c>
      <c r="C10" s="403">
        <v>3</v>
      </c>
      <c r="D10" s="292">
        <v>4</v>
      </c>
      <c r="E10" s="292">
        <v>5</v>
      </c>
      <c r="F10" s="292">
        <v>6</v>
      </c>
    </row>
    <row r="11" spans="1:13" s="106" customFormat="1" ht="19.2" customHeight="1" x14ac:dyDescent="0.25">
      <c r="A11" s="441" t="s">
        <v>117</v>
      </c>
      <c r="B11" s="441"/>
      <c r="C11" s="441"/>
      <c r="D11" s="441"/>
    </row>
    <row r="12" spans="1:13" ht="35.25" customHeight="1" x14ac:dyDescent="0.25">
      <c r="A12" s="228" t="s">
        <v>887</v>
      </c>
      <c r="B12" s="229" t="s">
        <v>367</v>
      </c>
      <c r="C12" s="229" t="s">
        <v>25</v>
      </c>
      <c r="D12" s="230">
        <f>D13+D40+D50+D53+D69+D74+D77+D80+D71+D82</f>
        <v>537355.67908000003</v>
      </c>
      <c r="E12" s="230">
        <f>E13+E40+E50+E53+E69+E74+E77+E80+E71+E82</f>
        <v>484240.84294000006</v>
      </c>
      <c r="F12" s="230">
        <f>F13+F40+F50+F53+F69+F74+F77+F80+F71+F82</f>
        <v>477334.32063000003</v>
      </c>
    </row>
    <row r="13" spans="1:13" s="111" customFormat="1" ht="30" customHeight="1" x14ac:dyDescent="0.3">
      <c r="A13" s="293" t="s">
        <v>267</v>
      </c>
      <c r="B13" s="294" t="s">
        <v>370</v>
      </c>
      <c r="C13" s="294" t="s">
        <v>43</v>
      </c>
      <c r="D13" s="295">
        <f>D14+D17+D21+D24+D25+D28+D31+D34+D35+D36+D37+D38+D20+D26+D39</f>
        <v>355716.43705000007</v>
      </c>
      <c r="E13" s="295">
        <f>E14+E17+E21+E24+E25+E28+E31+E34+E35+E36+E37+E38+E20+E26+E39</f>
        <v>320648.12147000007</v>
      </c>
      <c r="F13" s="295">
        <f>F14+F17+F21+F24+F25+F28+F31+F34+F35+F36+F37+F38+F20+F26+F39</f>
        <v>310197.51116000005</v>
      </c>
      <c r="G13" s="110"/>
    </row>
    <row r="14" spans="1:13" s="111" customFormat="1" ht="30" customHeight="1" x14ac:dyDescent="0.3">
      <c r="A14" s="344" t="s">
        <v>229</v>
      </c>
      <c r="B14" s="291" t="s">
        <v>370</v>
      </c>
      <c r="C14" s="291" t="s">
        <v>45</v>
      </c>
      <c r="D14" s="377">
        <f>D15+D16</f>
        <v>10211.085000000001</v>
      </c>
      <c r="E14" s="377">
        <f>E15+E16</f>
        <v>500</v>
      </c>
      <c r="F14" s="377">
        <f>F15+F16</f>
        <v>500</v>
      </c>
      <c r="G14" s="110"/>
    </row>
    <row r="15" spans="1:13" s="106" customFormat="1" ht="38.4" customHeight="1" x14ac:dyDescent="0.25">
      <c r="A15" s="35" t="s">
        <v>1012</v>
      </c>
      <c r="B15" s="48" t="s">
        <v>370</v>
      </c>
      <c r="C15" s="48" t="s">
        <v>45</v>
      </c>
      <c r="D15" s="31">
        <f>1000+455+28.28+500+10.1+70+37.9</f>
        <v>2101.2800000000002</v>
      </c>
      <c r="E15" s="38">
        <v>500</v>
      </c>
      <c r="F15" s="38">
        <v>500</v>
      </c>
      <c r="J15" s="112"/>
      <c r="K15" s="112"/>
      <c r="L15" s="112"/>
      <c r="M15" s="112"/>
    </row>
    <row r="16" spans="1:13" s="106" customFormat="1" ht="34.200000000000003" customHeight="1" x14ac:dyDescent="0.25">
      <c r="A16" s="35" t="s">
        <v>1013</v>
      </c>
      <c r="B16" s="48" t="s">
        <v>370</v>
      </c>
      <c r="C16" s="48" t="s">
        <v>45</v>
      </c>
      <c r="D16" s="31">
        <f>7950+159.805</f>
        <v>8109.8050000000003</v>
      </c>
      <c r="E16" s="31">
        <v>0</v>
      </c>
      <c r="F16" s="31">
        <v>0</v>
      </c>
      <c r="J16" s="112"/>
      <c r="K16" s="112"/>
      <c r="L16" s="112"/>
      <c r="M16" s="112"/>
    </row>
    <row r="17" spans="1:12" s="106" customFormat="1" ht="40.950000000000003" hidden="1" customHeight="1" x14ac:dyDescent="0.25">
      <c r="A17" s="22" t="s">
        <v>511</v>
      </c>
      <c r="B17" s="109" t="s">
        <v>370</v>
      </c>
      <c r="C17" s="109" t="s">
        <v>512</v>
      </c>
      <c r="D17" s="318">
        <f>D18+D19</f>
        <v>0</v>
      </c>
      <c r="E17" s="318"/>
      <c r="F17" s="318"/>
    </row>
    <row r="18" spans="1:12" s="106" customFormat="1" ht="62.25" hidden="1" customHeight="1" x14ac:dyDescent="0.25">
      <c r="A18" s="35" t="s">
        <v>550</v>
      </c>
      <c r="B18" s="48" t="s">
        <v>370</v>
      </c>
      <c r="C18" s="48" t="s">
        <v>513</v>
      </c>
      <c r="D18" s="31"/>
      <c r="E18" s="31"/>
      <c r="F18" s="31"/>
    </row>
    <row r="19" spans="1:12" s="106" customFormat="1" ht="41.4" hidden="1" customHeight="1" x14ac:dyDescent="0.25">
      <c r="A19" s="35" t="s">
        <v>610</v>
      </c>
      <c r="B19" s="48" t="s">
        <v>370</v>
      </c>
      <c r="C19" s="48" t="s">
        <v>602</v>
      </c>
      <c r="D19" s="31"/>
      <c r="E19" s="31"/>
      <c r="F19" s="31"/>
    </row>
    <row r="20" spans="1:12" s="106" customFormat="1" ht="29.4" customHeight="1" x14ac:dyDescent="0.25">
      <c r="A20" s="3" t="s">
        <v>951</v>
      </c>
      <c r="B20" s="4" t="s">
        <v>370</v>
      </c>
      <c r="C20" s="4" t="s">
        <v>704</v>
      </c>
      <c r="D20" s="31">
        <v>669.846</v>
      </c>
      <c r="E20" s="31">
        <v>0</v>
      </c>
      <c r="F20" s="31">
        <v>0</v>
      </c>
      <c r="G20" s="112"/>
    </row>
    <row r="21" spans="1:12" s="106" customFormat="1" ht="43.5" customHeight="1" x14ac:dyDescent="0.25">
      <c r="A21" s="107" t="s">
        <v>583</v>
      </c>
      <c r="B21" s="48"/>
      <c r="C21" s="108"/>
      <c r="D21" s="32">
        <f>D22+D23</f>
        <v>0</v>
      </c>
      <c r="E21" s="32">
        <f>E22+E23</f>
        <v>0</v>
      </c>
      <c r="F21" s="32">
        <f>F22+F23</f>
        <v>0</v>
      </c>
      <c r="G21" s="112"/>
      <c r="I21" s="112"/>
      <c r="J21" s="112"/>
      <c r="K21" s="112"/>
      <c r="L21" s="112"/>
    </row>
    <row r="22" spans="1:12" s="106" customFormat="1" ht="46.95" hidden="1" customHeight="1" x14ac:dyDescent="0.25">
      <c r="A22" s="35" t="s">
        <v>584</v>
      </c>
      <c r="B22" s="48" t="s">
        <v>734</v>
      </c>
      <c r="C22" s="48" t="s">
        <v>601</v>
      </c>
      <c r="D22" s="31"/>
      <c r="E22" s="31"/>
      <c r="F22" s="31"/>
      <c r="G22" s="112"/>
    </row>
    <row r="23" spans="1:12" s="106" customFormat="1" ht="78.75" customHeight="1" x14ac:dyDescent="0.25">
      <c r="A23" s="3" t="s">
        <v>585</v>
      </c>
      <c r="B23" s="4" t="s">
        <v>164</v>
      </c>
      <c r="C23" s="4" t="s">
        <v>931</v>
      </c>
      <c r="D23" s="31">
        <f>63-63</f>
        <v>0</v>
      </c>
      <c r="E23" s="31">
        <v>0</v>
      </c>
      <c r="F23" s="31">
        <v>0</v>
      </c>
      <c r="G23" s="233"/>
      <c r="H23" s="112"/>
      <c r="I23" s="112"/>
      <c r="J23" s="112"/>
      <c r="K23" s="112"/>
    </row>
    <row r="24" spans="1:12" s="8" customFormat="1" ht="71.25" hidden="1" customHeight="1" x14ac:dyDescent="0.25">
      <c r="A24" s="3" t="s">
        <v>585</v>
      </c>
      <c r="B24" s="4" t="s">
        <v>164</v>
      </c>
      <c r="C24" s="4" t="s">
        <v>602</v>
      </c>
      <c r="D24" s="31"/>
      <c r="E24" s="31"/>
      <c r="F24" s="31"/>
    </row>
    <row r="25" spans="1:12" s="106" customFormat="1" ht="30.75" customHeight="1" x14ac:dyDescent="0.25">
      <c r="A25" s="107" t="s">
        <v>776</v>
      </c>
      <c r="B25" s="108" t="s">
        <v>370</v>
      </c>
      <c r="C25" s="291"/>
      <c r="D25" s="32">
        <f>D26+D27</f>
        <v>0</v>
      </c>
      <c r="E25" s="32">
        <f>E26+E27</f>
        <v>0</v>
      </c>
      <c r="F25" s="32">
        <f>F26+F27</f>
        <v>0</v>
      </c>
      <c r="I25" s="112"/>
      <c r="J25" s="112"/>
      <c r="K25" s="112"/>
    </row>
    <row r="26" spans="1:12" s="106" customFormat="1" ht="30" hidden="1" customHeight="1" x14ac:dyDescent="0.25">
      <c r="A26" s="35" t="s">
        <v>761</v>
      </c>
      <c r="B26" s="48" t="s">
        <v>370</v>
      </c>
      <c r="C26" s="4" t="s">
        <v>762</v>
      </c>
      <c r="D26" s="31"/>
      <c r="E26" s="31"/>
      <c r="F26" s="31"/>
      <c r="G26" s="112"/>
      <c r="H26" s="112"/>
    </row>
    <row r="27" spans="1:12" s="106" customFormat="1" ht="45.6" customHeight="1" x14ac:dyDescent="0.25">
      <c r="A27" s="3" t="s">
        <v>681</v>
      </c>
      <c r="B27" s="4" t="s">
        <v>370</v>
      </c>
      <c r="C27" s="4" t="s">
        <v>932</v>
      </c>
      <c r="D27" s="31">
        <f>53-39.9-13.1</f>
        <v>0</v>
      </c>
      <c r="E27" s="31">
        <v>0</v>
      </c>
      <c r="F27" s="31">
        <v>0</v>
      </c>
      <c r="G27" s="233"/>
      <c r="I27" s="112"/>
      <c r="J27" s="112"/>
      <c r="K27" s="112"/>
      <c r="L27" s="112"/>
    </row>
    <row r="28" spans="1:12" s="106" customFormat="1" ht="32.4" customHeight="1" x14ac:dyDescent="0.25">
      <c r="A28" s="344" t="s">
        <v>854</v>
      </c>
      <c r="B28" s="291" t="s">
        <v>370</v>
      </c>
      <c r="C28" s="291"/>
      <c r="D28" s="32">
        <f>D29+D30</f>
        <v>0</v>
      </c>
      <c r="E28" s="32">
        <f>E29+E30</f>
        <v>0</v>
      </c>
      <c r="F28" s="32">
        <f>F29+F30</f>
        <v>0</v>
      </c>
      <c r="G28" s="233"/>
      <c r="I28" s="112"/>
      <c r="J28" s="112"/>
      <c r="K28" s="112"/>
      <c r="L28" s="112"/>
    </row>
    <row r="29" spans="1:12" s="106" customFormat="1" ht="45.6" customHeight="1" x14ac:dyDescent="0.25">
      <c r="A29" s="3" t="s">
        <v>855</v>
      </c>
      <c r="B29" s="4" t="s">
        <v>370</v>
      </c>
      <c r="C29" s="4" t="s">
        <v>961</v>
      </c>
      <c r="D29" s="31">
        <f>2970-89.1-2880.9</f>
        <v>0</v>
      </c>
      <c r="E29" s="31">
        <v>0</v>
      </c>
      <c r="F29" s="31">
        <v>0</v>
      </c>
      <c r="G29" s="233"/>
      <c r="I29" s="112"/>
      <c r="J29" s="112"/>
      <c r="K29" s="112"/>
      <c r="L29" s="112"/>
    </row>
    <row r="30" spans="1:12" s="106" customFormat="1" ht="45.6" customHeight="1" x14ac:dyDescent="0.25">
      <c r="A30" s="3" t="s">
        <v>857</v>
      </c>
      <c r="B30" s="4" t="s">
        <v>370</v>
      </c>
      <c r="C30" s="4" t="s">
        <v>962</v>
      </c>
      <c r="D30" s="31">
        <f>30-30</f>
        <v>0</v>
      </c>
      <c r="E30" s="31">
        <v>0</v>
      </c>
      <c r="F30" s="31">
        <v>0</v>
      </c>
      <c r="G30" s="233"/>
      <c r="I30" s="112"/>
      <c r="J30" s="112"/>
      <c r="K30" s="112"/>
      <c r="L30" s="112"/>
    </row>
    <row r="31" spans="1:12" ht="41.4" customHeight="1" x14ac:dyDescent="0.25">
      <c r="A31" s="107" t="s">
        <v>865</v>
      </c>
      <c r="B31" s="108" t="s">
        <v>370</v>
      </c>
      <c r="C31" s="108" t="s">
        <v>46</v>
      </c>
      <c r="D31" s="32">
        <f>D32+D33</f>
        <v>109544.05404999999</v>
      </c>
      <c r="E31" s="32">
        <f>E32+E33</f>
        <v>73437.725309999994</v>
      </c>
      <c r="F31" s="32">
        <f>F32+F33</f>
        <v>50639.377999999997</v>
      </c>
      <c r="I31" s="101"/>
      <c r="J31" s="101"/>
      <c r="K31" s="101"/>
    </row>
    <row r="32" spans="1:12" ht="58.5" customHeight="1" x14ac:dyDescent="0.25">
      <c r="A32" s="35" t="s">
        <v>866</v>
      </c>
      <c r="B32" s="48" t="s">
        <v>370</v>
      </c>
      <c r="C32" s="48" t="s">
        <v>46</v>
      </c>
      <c r="D32" s="31">
        <f>79463.824-40-1080-1080-10+183.5+100+972.493+9732.6+363.075+0.5+250+(1249.92999+640+552.1)</f>
        <v>91298.021989999994</v>
      </c>
      <c r="E32" s="31">
        <f>79463.824-3454.57894-459.81773-15-96.5-1080+100-20.20202-1000</f>
        <v>73437.725309999994</v>
      </c>
      <c r="F32" s="31">
        <f>79463.824-25987.446-857-1080+100-1000</f>
        <v>50639.377999999997</v>
      </c>
      <c r="I32" s="101"/>
      <c r="J32" s="101"/>
      <c r="K32" s="101"/>
    </row>
    <row r="33" spans="1:13" ht="47.4" customHeight="1" x14ac:dyDescent="0.25">
      <c r="A33" s="35" t="s">
        <v>867</v>
      </c>
      <c r="B33" s="48" t="s">
        <v>370</v>
      </c>
      <c r="C33" s="48" t="s">
        <v>46</v>
      </c>
      <c r="D33" s="31">
        <f>4259.26206+1050-(213.425+159.805)-300+7025+6585</f>
        <v>18246.032059999998</v>
      </c>
      <c r="E33" s="31">
        <v>0</v>
      </c>
      <c r="F33" s="31">
        <v>0</v>
      </c>
    </row>
    <row r="34" spans="1:13" ht="42" customHeight="1" x14ac:dyDescent="0.25">
      <c r="A34" s="35" t="s">
        <v>104</v>
      </c>
      <c r="B34" s="48" t="s">
        <v>370</v>
      </c>
      <c r="C34" s="48" t="s">
        <v>57</v>
      </c>
      <c r="D34" s="31">
        <f>191046.082-7176.924+4339.233+2144.768</f>
        <v>190353.15900000001</v>
      </c>
      <c r="E34" s="31">
        <f>204374.086-7875.574</f>
        <v>196498.51200000002</v>
      </c>
      <c r="F34" s="31">
        <f>217159.328-8558.729</f>
        <v>208600.59900000002</v>
      </c>
      <c r="J34" s="101"/>
    </row>
    <row r="35" spans="1:13" ht="30" customHeight="1" x14ac:dyDescent="0.25">
      <c r="A35" s="35" t="s">
        <v>551</v>
      </c>
      <c r="B35" s="48" t="s">
        <v>370</v>
      </c>
      <c r="C35" s="48" t="s">
        <v>515</v>
      </c>
      <c r="D35" s="38">
        <v>9748.65</v>
      </c>
      <c r="E35" s="38">
        <v>9748.65</v>
      </c>
      <c r="F35" s="38">
        <v>9748.65</v>
      </c>
      <c r="J35" s="101"/>
    </row>
    <row r="36" spans="1:13" ht="48" customHeight="1" x14ac:dyDescent="0.25">
      <c r="A36" s="35" t="s">
        <v>527</v>
      </c>
      <c r="B36" s="48" t="s">
        <v>370</v>
      </c>
      <c r="C36" s="48" t="s">
        <v>735</v>
      </c>
      <c r="D36" s="31">
        <f>1840-1600</f>
        <v>240</v>
      </c>
      <c r="E36" s="38">
        <v>1130</v>
      </c>
      <c r="F36" s="38">
        <v>1130</v>
      </c>
    </row>
    <row r="37" spans="1:13" ht="44.7" customHeight="1" x14ac:dyDescent="0.25">
      <c r="A37" s="35" t="s">
        <v>670</v>
      </c>
      <c r="B37" s="48" t="s">
        <v>370</v>
      </c>
      <c r="C37" s="48" t="s">
        <v>850</v>
      </c>
      <c r="D37" s="31">
        <f>12932.75+1184.9</f>
        <v>14117.65</v>
      </c>
      <c r="E37" s="31">
        <f>12932.75+1184.9</f>
        <v>14117.65</v>
      </c>
      <c r="F37" s="31">
        <f>12932.75+1430.55</f>
        <v>14363.3</v>
      </c>
    </row>
    <row r="38" spans="1:13" ht="43.2" customHeight="1" x14ac:dyDescent="0.25">
      <c r="A38" s="35" t="s">
        <v>667</v>
      </c>
      <c r="B38" s="48" t="s">
        <v>370</v>
      </c>
      <c r="C38" s="48" t="s">
        <v>671</v>
      </c>
      <c r="D38" s="31">
        <f>19305+1170</f>
        <v>20475</v>
      </c>
      <c r="E38" s="31">
        <v>21060</v>
      </c>
      <c r="F38" s="31">
        <v>21060</v>
      </c>
    </row>
    <row r="39" spans="1:13" ht="58.95" customHeight="1" x14ac:dyDescent="0.25">
      <c r="A39" s="3" t="s">
        <v>966</v>
      </c>
      <c r="B39" s="4" t="s">
        <v>370</v>
      </c>
      <c r="C39" s="4" t="s">
        <v>967</v>
      </c>
      <c r="D39" s="184">
        <f>989.4248-632.4318</f>
        <v>356.99300000000005</v>
      </c>
      <c r="E39" s="184">
        <v>4155.5841600000003</v>
      </c>
      <c r="F39" s="184">
        <v>4155.5841600000003</v>
      </c>
    </row>
    <row r="40" spans="1:13" s="111" customFormat="1" ht="33" customHeight="1" x14ac:dyDescent="0.3">
      <c r="A40" s="293" t="s">
        <v>268</v>
      </c>
      <c r="B40" s="294" t="s">
        <v>370</v>
      </c>
      <c r="C40" s="294" t="s">
        <v>38</v>
      </c>
      <c r="D40" s="295">
        <f>D41+D44+D45+D48+D49</f>
        <v>98737.488970000006</v>
      </c>
      <c r="E40" s="295">
        <f>E41+E44+E45+E48+E49</f>
        <v>86852.133969999995</v>
      </c>
      <c r="F40" s="295">
        <f>F41+F44+F45+F48+F49</f>
        <v>90126.221969999999</v>
      </c>
    </row>
    <row r="41" spans="1:13" s="111" customFormat="1" ht="33" customHeight="1" x14ac:dyDescent="0.3">
      <c r="A41" s="107" t="s">
        <v>269</v>
      </c>
      <c r="B41" s="296" t="s">
        <v>370</v>
      </c>
      <c r="C41" s="48" t="s">
        <v>39</v>
      </c>
      <c r="D41" s="377">
        <f>D42+D43</f>
        <v>5031.4250000000002</v>
      </c>
      <c r="E41" s="377">
        <f>E42+E43</f>
        <v>200</v>
      </c>
      <c r="F41" s="377">
        <f>F42+F43</f>
        <v>200</v>
      </c>
    </row>
    <row r="42" spans="1:13" s="111" customFormat="1" ht="33" customHeight="1" x14ac:dyDescent="0.3">
      <c r="A42" s="3" t="s">
        <v>1014</v>
      </c>
      <c r="B42" s="320" t="s">
        <v>370</v>
      </c>
      <c r="C42" s="48" t="s">
        <v>39</v>
      </c>
      <c r="D42" s="31">
        <f>450+720+29.8+18.2</f>
        <v>1218</v>
      </c>
      <c r="E42" s="31">
        <v>200</v>
      </c>
      <c r="F42" s="31">
        <v>200</v>
      </c>
    </row>
    <row r="43" spans="1:13" ht="30.6" customHeight="1" x14ac:dyDescent="0.25">
      <c r="A43" s="3" t="s">
        <v>1015</v>
      </c>
      <c r="B43" s="48" t="s">
        <v>370</v>
      </c>
      <c r="C43" s="48" t="s">
        <v>39</v>
      </c>
      <c r="D43" s="31">
        <f>3600+213.425</f>
        <v>3813.4250000000002</v>
      </c>
      <c r="E43" s="31">
        <v>0</v>
      </c>
      <c r="F43" s="31">
        <v>0</v>
      </c>
      <c r="G43" s="101"/>
    </row>
    <row r="44" spans="1:13" ht="33.6" customHeight="1" x14ac:dyDescent="0.25">
      <c r="A44" s="3" t="s">
        <v>950</v>
      </c>
      <c r="B44" s="4" t="s">
        <v>370</v>
      </c>
      <c r="C44" s="4" t="s">
        <v>705</v>
      </c>
      <c r="D44" s="31">
        <v>298.798</v>
      </c>
      <c r="E44" s="31">
        <v>0</v>
      </c>
      <c r="F44" s="31">
        <v>0</v>
      </c>
      <c r="G44" s="101"/>
      <c r="H44" s="101"/>
    </row>
    <row r="45" spans="1:13" ht="59.4" customHeight="1" x14ac:dyDescent="0.25">
      <c r="A45" s="107" t="s">
        <v>868</v>
      </c>
      <c r="B45" s="108" t="s">
        <v>370</v>
      </c>
      <c r="C45" s="108" t="s">
        <v>41</v>
      </c>
      <c r="D45" s="57">
        <f>D46+D47</f>
        <v>41238.436970000002</v>
      </c>
      <c r="E45" s="57">
        <f>E46+E47</f>
        <v>29700.63697</v>
      </c>
      <c r="F45" s="57">
        <f>F46+F47</f>
        <v>29700.63697</v>
      </c>
      <c r="J45" s="101"/>
      <c r="K45" s="101"/>
      <c r="L45" s="101"/>
      <c r="M45" s="101"/>
    </row>
    <row r="46" spans="1:13" ht="59.4" customHeight="1" x14ac:dyDescent="0.25">
      <c r="A46" s="35" t="s">
        <v>869</v>
      </c>
      <c r="B46" s="48" t="s">
        <v>370</v>
      </c>
      <c r="C46" s="48" t="s">
        <v>41</v>
      </c>
      <c r="D46" s="31">
        <f>29402.527+298.10997-544+3206.4+300+323.8+410</f>
        <v>33396.836970000004</v>
      </c>
      <c r="E46" s="31">
        <f>29700.63697</f>
        <v>29700.63697</v>
      </c>
      <c r="F46" s="31">
        <f>29402.527+298.10997</f>
        <v>29700.63697</v>
      </c>
    </row>
    <row r="47" spans="1:13" ht="59.4" customHeight="1" x14ac:dyDescent="0.25">
      <c r="A47" s="35" t="s">
        <v>870</v>
      </c>
      <c r="B47" s="48" t="s">
        <v>370</v>
      </c>
      <c r="C47" s="48" t="s">
        <v>41</v>
      </c>
      <c r="D47" s="31">
        <f>3780.6+3891+170</f>
        <v>7841.6</v>
      </c>
      <c r="E47" s="38">
        <v>0</v>
      </c>
      <c r="F47" s="38">
        <v>0</v>
      </c>
    </row>
    <row r="48" spans="1:13" ht="45.6" customHeight="1" x14ac:dyDescent="0.25">
      <c r="A48" s="35" t="s">
        <v>105</v>
      </c>
      <c r="B48" s="48" t="s">
        <v>370</v>
      </c>
      <c r="C48" s="48" t="s">
        <v>42</v>
      </c>
      <c r="D48" s="31">
        <f>46890.66+1499.976+603.582</f>
        <v>48994.218000000008</v>
      </c>
      <c r="E48" s="38">
        <v>50062.722000000002</v>
      </c>
      <c r="F48" s="38">
        <v>53062.998</v>
      </c>
    </row>
    <row r="49" spans="1:7" ht="58.5" customHeight="1" x14ac:dyDescent="0.25">
      <c r="A49" s="35" t="s">
        <v>106</v>
      </c>
      <c r="B49" s="48" t="s">
        <v>370</v>
      </c>
      <c r="C49" s="48" t="s">
        <v>84</v>
      </c>
      <c r="D49" s="31">
        <f>6623.655-1949.044-1500</f>
        <v>3174.6109999999999</v>
      </c>
      <c r="E49" s="38">
        <v>6888.7749999999996</v>
      </c>
      <c r="F49" s="38">
        <v>7162.5870000000004</v>
      </c>
    </row>
    <row r="50" spans="1:7" s="111" customFormat="1" ht="16.5" customHeight="1" x14ac:dyDescent="0.3">
      <c r="A50" s="293" t="s">
        <v>270</v>
      </c>
      <c r="B50" s="294" t="s">
        <v>370</v>
      </c>
      <c r="C50" s="294" t="s">
        <v>47</v>
      </c>
      <c r="D50" s="295">
        <f>D51+D52</f>
        <v>1690</v>
      </c>
      <c r="E50" s="295">
        <f>E51+E52</f>
        <v>2000</v>
      </c>
      <c r="F50" s="295">
        <f>F51+F52</f>
        <v>2200</v>
      </c>
    </row>
    <row r="51" spans="1:7" ht="17.100000000000001" customHeight="1" x14ac:dyDescent="0.25">
      <c r="A51" s="35" t="s">
        <v>235</v>
      </c>
      <c r="B51" s="48" t="s">
        <v>370</v>
      </c>
      <c r="C51" s="48" t="s">
        <v>49</v>
      </c>
      <c r="D51" s="38">
        <v>250</v>
      </c>
      <c r="E51" s="38">
        <v>280</v>
      </c>
      <c r="F51" s="38">
        <v>300</v>
      </c>
    </row>
    <row r="52" spans="1:7" ht="19.2" customHeight="1" x14ac:dyDescent="0.25">
      <c r="A52" s="35" t="s">
        <v>230</v>
      </c>
      <c r="B52" s="48" t="s">
        <v>370</v>
      </c>
      <c r="C52" s="48" t="s">
        <v>50</v>
      </c>
      <c r="D52" s="31">
        <f>1000+440</f>
        <v>1440</v>
      </c>
      <c r="E52" s="38">
        <v>1720</v>
      </c>
      <c r="F52" s="38">
        <v>1900</v>
      </c>
      <c r="G52" s="101"/>
    </row>
    <row r="53" spans="1:7" s="111" customFormat="1" ht="17.25" customHeight="1" x14ac:dyDescent="0.3">
      <c r="A53" s="293" t="s">
        <v>271</v>
      </c>
      <c r="B53" s="294" t="s">
        <v>370</v>
      </c>
      <c r="C53" s="294" t="s">
        <v>51</v>
      </c>
      <c r="D53" s="295">
        <f>D54+D58+D59+D60+D66+D68+D67</f>
        <v>28463.37271</v>
      </c>
      <c r="E53" s="295">
        <f>E54+E58+E59+E60+E66+E68</f>
        <v>20890.174999999999</v>
      </c>
      <c r="F53" s="295">
        <f>F54+F58+F59+F60+F66+F68</f>
        <v>20890.174999999999</v>
      </c>
    </row>
    <row r="54" spans="1:7" s="111" customFormat="1" ht="33" customHeight="1" x14ac:dyDescent="0.3">
      <c r="A54" s="55" t="s">
        <v>1018</v>
      </c>
      <c r="B54" s="296"/>
      <c r="C54" s="52" t="s">
        <v>719</v>
      </c>
      <c r="D54" s="318">
        <f>D55+D56+D57</f>
        <v>1650</v>
      </c>
      <c r="E54" s="318">
        <f>E55+E56+E57</f>
        <v>0</v>
      </c>
      <c r="F54" s="318">
        <f>F55+F56+F57</f>
        <v>0</v>
      </c>
    </row>
    <row r="55" spans="1:7" ht="43.95" hidden="1" customHeight="1" x14ac:dyDescent="0.25">
      <c r="A55" s="35" t="s">
        <v>1017</v>
      </c>
      <c r="B55" s="48" t="s">
        <v>164</v>
      </c>
      <c r="C55" s="48" t="s">
        <v>719</v>
      </c>
      <c r="D55" s="47"/>
      <c r="E55" s="38">
        <v>0</v>
      </c>
      <c r="F55" s="38">
        <v>0</v>
      </c>
    </row>
    <row r="56" spans="1:7" ht="37.200000000000003" customHeight="1" x14ac:dyDescent="0.25">
      <c r="A56" s="35" t="s">
        <v>1016</v>
      </c>
      <c r="B56" s="48" t="s">
        <v>370</v>
      </c>
      <c r="C56" s="48" t="s">
        <v>719</v>
      </c>
      <c r="D56" s="31">
        <v>150</v>
      </c>
      <c r="E56" s="38">
        <v>0</v>
      </c>
      <c r="F56" s="38">
        <v>0</v>
      </c>
    </row>
    <row r="57" spans="1:7" ht="37.200000000000003" customHeight="1" x14ac:dyDescent="0.25">
      <c r="A57" s="35" t="s">
        <v>1017</v>
      </c>
      <c r="B57" s="48" t="s">
        <v>370</v>
      </c>
      <c r="C57" s="48" t="s">
        <v>719</v>
      </c>
      <c r="D57" s="31">
        <f>600+600+300</f>
        <v>1500</v>
      </c>
      <c r="E57" s="38">
        <v>0</v>
      </c>
      <c r="F57" s="38">
        <v>0</v>
      </c>
    </row>
    <row r="58" spans="1:7" s="135" customFormat="1" ht="28.5" customHeight="1" x14ac:dyDescent="0.25">
      <c r="A58" s="30" t="s">
        <v>822</v>
      </c>
      <c r="B58" s="296" t="s">
        <v>370</v>
      </c>
      <c r="C58" s="234" t="s">
        <v>706</v>
      </c>
      <c r="D58" s="377">
        <f>62.756+48.6</f>
        <v>111.35599999999999</v>
      </c>
      <c r="E58" s="377">
        <v>0</v>
      </c>
      <c r="F58" s="377">
        <v>0</v>
      </c>
      <c r="G58" s="397"/>
    </row>
    <row r="59" spans="1:7" ht="18" customHeight="1" x14ac:dyDescent="0.25">
      <c r="A59" s="3" t="s">
        <v>831</v>
      </c>
      <c r="B59" s="4" t="s">
        <v>370</v>
      </c>
      <c r="C59" s="7" t="s">
        <v>53</v>
      </c>
      <c r="D59" s="31">
        <f>6407.684-1204.9+888+344.2705+50+130.4+34.757+143.05828+672.3+1683.43975</f>
        <v>9149.0095299999994</v>
      </c>
      <c r="E59" s="31">
        <f>6407.684-1204.9</f>
        <v>5202.7839999999997</v>
      </c>
      <c r="F59" s="31">
        <f>6407.684-1204.9</f>
        <v>5202.7839999999997</v>
      </c>
    </row>
    <row r="60" spans="1:7" ht="27" customHeight="1" x14ac:dyDescent="0.25">
      <c r="A60" s="3" t="s">
        <v>727</v>
      </c>
      <c r="B60" s="4" t="s">
        <v>370</v>
      </c>
      <c r="C60" s="7" t="s">
        <v>54</v>
      </c>
      <c r="D60" s="31">
        <f>13706.244-1647.9+900+470.8405+861.2+93.75+146.57556+510.29954</f>
        <v>15041.009600000001</v>
      </c>
      <c r="E60" s="31">
        <f>13706.244-1647.9</f>
        <v>12058.344000000001</v>
      </c>
      <c r="F60" s="31">
        <f>13706.244-1647.9</f>
        <v>12058.344000000001</v>
      </c>
      <c r="G60" s="101"/>
    </row>
    <row r="61" spans="1:7" ht="21" hidden="1" customHeight="1" x14ac:dyDescent="0.25">
      <c r="A61" s="3" t="s">
        <v>223</v>
      </c>
      <c r="B61" s="4" t="s">
        <v>164</v>
      </c>
      <c r="C61" s="4" t="s">
        <v>55</v>
      </c>
      <c r="D61" s="31"/>
      <c r="E61" s="31"/>
      <c r="F61" s="31"/>
    </row>
    <row r="62" spans="1:7" ht="21" hidden="1" customHeight="1" x14ac:dyDescent="0.25">
      <c r="A62" s="3" t="s">
        <v>224</v>
      </c>
      <c r="B62" s="4" t="s">
        <v>164</v>
      </c>
      <c r="C62" s="4" t="s">
        <v>56</v>
      </c>
      <c r="D62" s="31"/>
      <c r="E62" s="31"/>
      <c r="F62" s="31"/>
    </row>
    <row r="63" spans="1:7" ht="31.95" hidden="1" customHeight="1" x14ac:dyDescent="0.25">
      <c r="A63" s="30" t="s">
        <v>586</v>
      </c>
      <c r="B63" s="296" t="s">
        <v>370</v>
      </c>
      <c r="C63" s="4" t="s">
        <v>719</v>
      </c>
      <c r="D63" s="377"/>
      <c r="E63" s="377"/>
      <c r="F63" s="377"/>
    </row>
    <row r="64" spans="1:7" ht="42.6" hidden="1" customHeight="1" x14ac:dyDescent="0.25">
      <c r="A64" s="3" t="s">
        <v>587</v>
      </c>
      <c r="B64" s="4" t="s">
        <v>370</v>
      </c>
      <c r="C64" s="4" t="s">
        <v>728</v>
      </c>
      <c r="D64" s="31"/>
      <c r="E64" s="31"/>
      <c r="F64" s="31"/>
    </row>
    <row r="65" spans="1:8" ht="59.7" hidden="1" customHeight="1" x14ac:dyDescent="0.25">
      <c r="A65" s="3" t="s">
        <v>588</v>
      </c>
      <c r="B65" s="4" t="s">
        <v>370</v>
      </c>
      <c r="C65" s="4" t="s">
        <v>729</v>
      </c>
      <c r="D65" s="31"/>
      <c r="E65" s="31"/>
      <c r="F65" s="31"/>
    </row>
    <row r="66" spans="1:8" ht="38.4" customHeight="1" x14ac:dyDescent="0.25">
      <c r="A66" s="3" t="s">
        <v>871</v>
      </c>
      <c r="B66" s="4" t="s">
        <v>370</v>
      </c>
      <c r="C66" s="4" t="s">
        <v>852</v>
      </c>
      <c r="D66" s="31">
        <f>1204.9+1647.9-470.8405-344.2705-470.8405-344.2705-143.05828-146.57556</f>
        <v>932.94415999999978</v>
      </c>
      <c r="E66" s="31">
        <f>1204.9+1647.9</f>
        <v>2852.8</v>
      </c>
      <c r="F66" s="31">
        <f>1204.9+1647.9</f>
        <v>2852.8</v>
      </c>
    </row>
    <row r="67" spans="1:8" ht="53.4" customHeight="1" x14ac:dyDescent="0.25">
      <c r="A67" s="3" t="s">
        <v>1031</v>
      </c>
      <c r="B67" s="4" t="s">
        <v>370</v>
      </c>
      <c r="C67" s="4" t="s">
        <v>852</v>
      </c>
      <c r="D67" s="31">
        <f>344.2705+470.8405-116.46458</f>
        <v>698.64642000000015</v>
      </c>
      <c r="E67" s="31">
        <v>0</v>
      </c>
      <c r="F67" s="31">
        <v>0</v>
      </c>
    </row>
    <row r="68" spans="1:8" ht="45" customHeight="1" x14ac:dyDescent="0.25">
      <c r="A68" s="3" t="s">
        <v>981</v>
      </c>
      <c r="B68" s="4" t="s">
        <v>370</v>
      </c>
      <c r="C68" s="4" t="s">
        <v>728</v>
      </c>
      <c r="D68" s="31">
        <f>776.247+104.16</f>
        <v>880.40699999999993</v>
      </c>
      <c r="E68" s="31">
        <v>776.24699999999996</v>
      </c>
      <c r="F68" s="31">
        <v>776.24699999999996</v>
      </c>
    </row>
    <row r="69" spans="1:8" s="111" customFormat="1" ht="17.25" customHeight="1" x14ac:dyDescent="0.3">
      <c r="A69" s="293" t="s">
        <v>272</v>
      </c>
      <c r="B69" s="294" t="s">
        <v>370</v>
      </c>
      <c r="C69" s="294" t="s">
        <v>58</v>
      </c>
      <c r="D69" s="295">
        <f>D70</f>
        <v>100</v>
      </c>
      <c r="E69" s="295">
        <f>E70</f>
        <v>50</v>
      </c>
      <c r="F69" s="295">
        <f>F70</f>
        <v>50</v>
      </c>
    </row>
    <row r="70" spans="1:8" s="14" customFormat="1" ht="17.25" customHeight="1" x14ac:dyDescent="0.25">
      <c r="A70" s="35" t="s">
        <v>680</v>
      </c>
      <c r="B70" s="48" t="s">
        <v>370</v>
      </c>
      <c r="C70" s="48" t="s">
        <v>59</v>
      </c>
      <c r="D70" s="31">
        <f>50+50</f>
        <v>100</v>
      </c>
      <c r="E70" s="38">
        <v>50</v>
      </c>
      <c r="F70" s="38">
        <v>50</v>
      </c>
      <c r="G70" s="113"/>
    </row>
    <row r="71" spans="1:8" s="111" customFormat="1" ht="17.25" customHeight="1" x14ac:dyDescent="0.3">
      <c r="A71" s="293" t="s">
        <v>410</v>
      </c>
      <c r="B71" s="294" t="s">
        <v>370</v>
      </c>
      <c r="C71" s="294" t="s">
        <v>60</v>
      </c>
      <c r="D71" s="295">
        <f>D72+D73</f>
        <v>2919.0174999999999</v>
      </c>
      <c r="E71" s="295">
        <f>E72+E73</f>
        <v>5135.7704999999996</v>
      </c>
      <c r="F71" s="295">
        <f>F72+F73</f>
        <v>5135.7704999999996</v>
      </c>
    </row>
    <row r="72" spans="1:8" s="14" customFormat="1" ht="45" customHeight="1" x14ac:dyDescent="0.25">
      <c r="A72" s="35" t="s">
        <v>638</v>
      </c>
      <c r="B72" s="48" t="s">
        <v>370</v>
      </c>
      <c r="C72" s="48" t="s">
        <v>61</v>
      </c>
      <c r="D72" s="184">
        <f>'2  '!E81</f>
        <v>2919.0174999999999</v>
      </c>
      <c r="E72" s="114">
        <f>'2  '!F81</f>
        <v>5135.7704999999996</v>
      </c>
      <c r="F72" s="114">
        <f>'2  '!G81</f>
        <v>5135.7704999999996</v>
      </c>
      <c r="G72" s="113"/>
    </row>
    <row r="73" spans="1:8" s="14" customFormat="1" ht="32.4" hidden="1" customHeight="1" x14ac:dyDescent="0.25">
      <c r="A73" s="35" t="s">
        <v>725</v>
      </c>
      <c r="B73" s="48" t="s">
        <v>370</v>
      </c>
      <c r="C73" s="48" t="s">
        <v>724</v>
      </c>
      <c r="D73" s="38"/>
      <c r="E73" s="38"/>
      <c r="F73" s="38"/>
    </row>
    <row r="74" spans="1:8" s="111" customFormat="1" ht="18.75" customHeight="1" x14ac:dyDescent="0.3">
      <c r="A74" s="293" t="s">
        <v>273</v>
      </c>
      <c r="B74" s="294" t="s">
        <v>370</v>
      </c>
      <c r="C74" s="294" t="s">
        <v>62</v>
      </c>
      <c r="D74" s="295">
        <f>D75+D76</f>
        <v>49496.362849999998</v>
      </c>
      <c r="E74" s="295">
        <f>E75+E76</f>
        <v>48364.642</v>
      </c>
      <c r="F74" s="295">
        <f>F75+F76</f>
        <v>48364.642</v>
      </c>
    </row>
    <row r="75" spans="1:8" ht="31.5" customHeight="1" x14ac:dyDescent="0.25">
      <c r="A75" s="35" t="s">
        <v>166</v>
      </c>
      <c r="B75" s="48" t="s">
        <v>370</v>
      </c>
      <c r="C75" s="48" t="s">
        <v>63</v>
      </c>
      <c r="D75" s="31">
        <f>48364.642-135-40+254.835+76.96+70+254</f>
        <v>48845.436999999998</v>
      </c>
      <c r="E75" s="38">
        <f>48364.642</f>
        <v>48364.642</v>
      </c>
      <c r="F75" s="38">
        <f>48364.642</f>
        <v>48364.642</v>
      </c>
      <c r="G75" s="101"/>
    </row>
    <row r="76" spans="1:8" ht="45.6" customHeight="1" x14ac:dyDescent="0.25">
      <c r="A76" s="3" t="s">
        <v>947</v>
      </c>
      <c r="B76" s="4" t="s">
        <v>370</v>
      </c>
      <c r="C76" s="4" t="s">
        <v>63</v>
      </c>
      <c r="D76" s="31">
        <f>1043.4-(49.09052+14.80254)-(328.58109)</f>
        <v>650.92585000000008</v>
      </c>
      <c r="E76" s="31">
        <v>0</v>
      </c>
      <c r="F76" s="31">
        <v>0</v>
      </c>
      <c r="H76" s="101"/>
    </row>
    <row r="77" spans="1:8" s="111" customFormat="1" ht="17.25" customHeight="1" x14ac:dyDescent="0.3">
      <c r="A77" s="293" t="s">
        <v>872</v>
      </c>
      <c r="B77" s="294" t="s">
        <v>164</v>
      </c>
      <c r="C77" s="294" t="s">
        <v>26</v>
      </c>
      <c r="D77" s="295">
        <f>D78+D79</f>
        <v>150</v>
      </c>
      <c r="E77" s="295">
        <f>E78+E79</f>
        <v>200</v>
      </c>
      <c r="F77" s="295">
        <f>F78+F79</f>
        <v>250</v>
      </c>
    </row>
    <row r="78" spans="1:8" s="106" customFormat="1" ht="15.75" customHeight="1" x14ac:dyDescent="0.25">
      <c r="A78" s="35" t="s">
        <v>359</v>
      </c>
      <c r="B78" s="244">
        <v>951</v>
      </c>
      <c r="C78" s="48" t="s">
        <v>29</v>
      </c>
      <c r="D78" s="38">
        <v>111</v>
      </c>
      <c r="E78" s="38">
        <v>161</v>
      </c>
      <c r="F78" s="45">
        <v>211</v>
      </c>
      <c r="G78" s="172"/>
    </row>
    <row r="79" spans="1:8" s="14" customFormat="1" ht="15.75" customHeight="1" x14ac:dyDescent="0.25">
      <c r="A79" s="35" t="s">
        <v>307</v>
      </c>
      <c r="B79" s="244">
        <v>951</v>
      </c>
      <c r="C79" s="48" t="s">
        <v>78</v>
      </c>
      <c r="D79" s="38">
        <v>39</v>
      </c>
      <c r="E79" s="38">
        <v>39</v>
      </c>
      <c r="F79" s="38">
        <v>39</v>
      </c>
      <c r="H79" s="113"/>
    </row>
    <row r="80" spans="1:8" s="111" customFormat="1" ht="17.25" customHeight="1" x14ac:dyDescent="0.3">
      <c r="A80" s="293" t="s">
        <v>422</v>
      </c>
      <c r="B80" s="294" t="s">
        <v>164</v>
      </c>
      <c r="C80" s="294" t="s">
        <v>31</v>
      </c>
      <c r="D80" s="295">
        <f>D81</f>
        <v>83</v>
      </c>
      <c r="E80" s="295">
        <f>E81</f>
        <v>100</v>
      </c>
      <c r="F80" s="295">
        <f>F81</f>
        <v>120</v>
      </c>
    </row>
    <row r="81" spans="1:9" ht="18" customHeight="1" x14ac:dyDescent="0.25">
      <c r="A81" s="35" t="s">
        <v>297</v>
      </c>
      <c r="B81" s="48" t="s">
        <v>164</v>
      </c>
      <c r="C81" s="48" t="s">
        <v>603</v>
      </c>
      <c r="D81" s="38">
        <v>83</v>
      </c>
      <c r="E81" s="38">
        <v>100</v>
      </c>
      <c r="F81" s="38">
        <v>120</v>
      </c>
      <c r="H81" s="101"/>
    </row>
    <row r="82" spans="1:9" ht="47.25" hidden="1" customHeight="1" x14ac:dyDescent="0.25">
      <c r="A82" s="22" t="s">
        <v>436</v>
      </c>
      <c r="B82" s="109" t="s">
        <v>370</v>
      </c>
      <c r="C82" s="109" t="s">
        <v>43</v>
      </c>
      <c r="D82" s="46">
        <f>D83</f>
        <v>0</v>
      </c>
      <c r="E82" s="46">
        <f>E83</f>
        <v>0</v>
      </c>
      <c r="F82" s="46">
        <f>F83</f>
        <v>0</v>
      </c>
    </row>
    <row r="83" spans="1:9" ht="29.25" hidden="1" customHeight="1" x14ac:dyDescent="0.25">
      <c r="A83" s="35" t="s">
        <v>437</v>
      </c>
      <c r="B83" s="48" t="s">
        <v>370</v>
      </c>
      <c r="C83" s="48" t="s">
        <v>44</v>
      </c>
      <c r="D83" s="38">
        <v>0</v>
      </c>
      <c r="E83" s="38">
        <v>0</v>
      </c>
      <c r="F83" s="38">
        <v>0</v>
      </c>
    </row>
    <row r="84" spans="1:9" ht="45.6" customHeight="1" x14ac:dyDescent="0.25">
      <c r="A84" s="228" t="s">
        <v>886</v>
      </c>
      <c r="B84" s="229" t="s">
        <v>367</v>
      </c>
      <c r="C84" s="229" t="s">
        <v>65</v>
      </c>
      <c r="D84" s="230">
        <f>D85+D86+D87</f>
        <v>993</v>
      </c>
      <c r="E84" s="230">
        <f>E85+E86+E87</f>
        <v>1023</v>
      </c>
      <c r="F84" s="230">
        <f>F85+F86+F87</f>
        <v>1053</v>
      </c>
      <c r="G84" s="101"/>
      <c r="H84" s="101"/>
      <c r="I84" s="101"/>
    </row>
    <row r="85" spans="1:9" ht="14.7" customHeight="1" x14ac:dyDescent="0.25">
      <c r="A85" s="35" t="s">
        <v>109</v>
      </c>
      <c r="B85" s="48" t="s">
        <v>370</v>
      </c>
      <c r="C85" s="48" t="s">
        <v>67</v>
      </c>
      <c r="D85" s="31">
        <f>718-100-74.5</f>
        <v>543.5</v>
      </c>
      <c r="E85" s="38">
        <f>550+3+15+60+110</f>
        <v>738</v>
      </c>
      <c r="F85" s="38">
        <f>560+3+15+60+120</f>
        <v>758</v>
      </c>
    </row>
    <row r="86" spans="1:9" ht="15" customHeight="1" x14ac:dyDescent="0.25">
      <c r="A86" s="35" t="s">
        <v>163</v>
      </c>
      <c r="B86" s="48" t="s">
        <v>370</v>
      </c>
      <c r="C86" s="48" t="s">
        <v>68</v>
      </c>
      <c r="D86" s="31">
        <f>270+100+74.5</f>
        <v>444.5</v>
      </c>
      <c r="E86" s="38">
        <v>280</v>
      </c>
      <c r="F86" s="38">
        <v>290</v>
      </c>
    </row>
    <row r="87" spans="1:9" ht="15.6" customHeight="1" x14ac:dyDescent="0.25">
      <c r="A87" s="35" t="s">
        <v>306</v>
      </c>
      <c r="B87" s="48" t="s">
        <v>164</v>
      </c>
      <c r="C87" s="48" t="s">
        <v>79</v>
      </c>
      <c r="D87" s="38">
        <v>5</v>
      </c>
      <c r="E87" s="38">
        <v>5</v>
      </c>
      <c r="F87" s="38">
        <v>5</v>
      </c>
    </row>
    <row r="88" spans="1:9" s="115" customFormat="1" ht="48" hidden="1" customHeight="1" x14ac:dyDescent="0.25">
      <c r="A88" s="405" t="s">
        <v>388</v>
      </c>
      <c r="B88" s="108" t="s">
        <v>164</v>
      </c>
      <c r="C88" s="58" t="s">
        <v>24</v>
      </c>
      <c r="D88" s="57">
        <f>D89+D90</f>
        <v>0</v>
      </c>
      <c r="E88" s="57">
        <f>E89+E90</f>
        <v>0</v>
      </c>
      <c r="F88" s="57">
        <f>F89+F90</f>
        <v>0</v>
      </c>
    </row>
    <row r="89" spans="1:9" s="106" customFormat="1" ht="48.75" hidden="1" customHeight="1" x14ac:dyDescent="0.25">
      <c r="A89" s="116" t="s">
        <v>107</v>
      </c>
      <c r="B89" s="48" t="s">
        <v>164</v>
      </c>
      <c r="C89" s="11" t="s">
        <v>412</v>
      </c>
      <c r="D89" s="38"/>
      <c r="E89" s="38"/>
      <c r="F89" s="38"/>
    </row>
    <row r="90" spans="1:9" ht="48.75" hidden="1" customHeight="1" x14ac:dyDescent="0.25">
      <c r="A90" s="35" t="s">
        <v>108</v>
      </c>
      <c r="B90" s="48" t="s">
        <v>164</v>
      </c>
      <c r="C90" s="11" t="s">
        <v>93</v>
      </c>
      <c r="D90" s="38"/>
      <c r="E90" s="38"/>
      <c r="F90" s="38"/>
    </row>
    <row r="91" spans="1:9" s="14" customFormat="1" ht="33.75" customHeight="1" x14ac:dyDescent="0.25">
      <c r="A91" s="228" t="s">
        <v>964</v>
      </c>
      <c r="B91" s="229" t="s">
        <v>367</v>
      </c>
      <c r="C91" s="229" t="s">
        <v>32</v>
      </c>
      <c r="D91" s="230">
        <f>SUM(D92:D97)</f>
        <v>767</v>
      </c>
      <c r="E91" s="230">
        <f>SUM(E92:E97)</f>
        <v>1243</v>
      </c>
      <c r="F91" s="230">
        <f>SUM(F92:F97)</f>
        <v>1131</v>
      </c>
      <c r="G91" s="113"/>
      <c r="H91" s="113"/>
      <c r="I91" s="113"/>
    </row>
    <row r="92" spans="1:9" s="14" customFormat="1" ht="15.6" customHeight="1" x14ac:dyDescent="0.25">
      <c r="A92" s="35" t="s">
        <v>110</v>
      </c>
      <c r="B92" s="48" t="s">
        <v>370</v>
      </c>
      <c r="C92" s="48" t="s">
        <v>69</v>
      </c>
      <c r="D92" s="31">
        <v>2</v>
      </c>
      <c r="E92" s="31">
        <v>3</v>
      </c>
      <c r="F92" s="31">
        <v>4</v>
      </c>
    </row>
    <row r="93" spans="1:9" s="14" customFormat="1" ht="15.6" customHeight="1" x14ac:dyDescent="0.25">
      <c r="A93" s="35" t="s">
        <v>716</v>
      </c>
      <c r="B93" s="48" t="s">
        <v>370</v>
      </c>
      <c r="C93" s="48" t="s">
        <v>69</v>
      </c>
      <c r="D93" s="31">
        <v>697</v>
      </c>
      <c r="E93" s="31">
        <v>1007</v>
      </c>
      <c r="F93" s="31">
        <v>1028</v>
      </c>
    </row>
    <row r="94" spans="1:9" s="14" customFormat="1" ht="15" customHeight="1" x14ac:dyDescent="0.25">
      <c r="A94" s="35" t="s">
        <v>613</v>
      </c>
      <c r="B94" s="48" t="s">
        <v>164</v>
      </c>
      <c r="C94" s="48" t="s">
        <v>34</v>
      </c>
      <c r="D94" s="31">
        <v>28</v>
      </c>
      <c r="E94" s="31">
        <v>35</v>
      </c>
      <c r="F94" s="31">
        <v>39</v>
      </c>
    </row>
    <row r="95" spans="1:9" s="14" customFormat="1" ht="15" customHeight="1" x14ac:dyDescent="0.25">
      <c r="A95" s="35" t="s">
        <v>306</v>
      </c>
      <c r="B95" s="48" t="s">
        <v>164</v>
      </c>
      <c r="C95" s="48" t="s">
        <v>605</v>
      </c>
      <c r="D95" s="31">
        <v>40</v>
      </c>
      <c r="E95" s="31">
        <v>198</v>
      </c>
      <c r="F95" s="31">
        <v>60</v>
      </c>
    </row>
    <row r="96" spans="1:9" s="14" customFormat="1" ht="33.6" hidden="1" customHeight="1" x14ac:dyDescent="0.25">
      <c r="A96" s="35" t="s">
        <v>752</v>
      </c>
      <c r="B96" s="48" t="s">
        <v>370</v>
      </c>
      <c r="C96" s="48" t="s">
        <v>750</v>
      </c>
      <c r="D96" s="38"/>
      <c r="E96" s="38"/>
      <c r="F96" s="38"/>
    </row>
    <row r="97" spans="1:8" s="14" customFormat="1" ht="15" hidden="1" customHeight="1" x14ac:dyDescent="0.25">
      <c r="A97" s="35" t="s">
        <v>751</v>
      </c>
      <c r="B97" s="48" t="s">
        <v>370</v>
      </c>
      <c r="C97" s="48"/>
      <c r="D97" s="38"/>
      <c r="E97" s="38"/>
      <c r="F97" s="38"/>
    </row>
    <row r="98" spans="1:8" s="14" customFormat="1" ht="32.25" customHeight="1" x14ac:dyDescent="0.25">
      <c r="A98" s="228" t="s">
        <v>885</v>
      </c>
      <c r="B98" s="229" t="s">
        <v>367</v>
      </c>
      <c r="C98" s="229" t="s">
        <v>85</v>
      </c>
      <c r="D98" s="230">
        <f>D99+D100+D103+D104+D111+D114+D117</f>
        <v>8900.6368000000002</v>
      </c>
      <c r="E98" s="230">
        <f>E99+E103+E104+E111+E114+E117</f>
        <v>200</v>
      </c>
      <c r="F98" s="230">
        <f>F99+F103+F104+F111+F114+F117</f>
        <v>250</v>
      </c>
      <c r="G98" s="113"/>
      <c r="H98" s="113"/>
    </row>
    <row r="99" spans="1:8" s="14" customFormat="1" ht="15.75" customHeight="1" x14ac:dyDescent="0.25">
      <c r="A99" s="35" t="s">
        <v>266</v>
      </c>
      <c r="B99" s="48" t="s">
        <v>164</v>
      </c>
      <c r="C99" s="48" t="s">
        <v>86</v>
      </c>
      <c r="D99" s="31">
        <f>150+79-17</f>
        <v>212</v>
      </c>
      <c r="E99" s="38">
        <v>200</v>
      </c>
      <c r="F99" s="38">
        <v>250</v>
      </c>
      <c r="G99" s="113"/>
      <c r="H99" s="113"/>
    </row>
    <row r="100" spans="1:8" s="14" customFormat="1" ht="31.95" customHeight="1" x14ac:dyDescent="0.25">
      <c r="A100" s="35" t="s">
        <v>1011</v>
      </c>
      <c r="B100" s="48" t="s">
        <v>370</v>
      </c>
      <c r="C100" s="48" t="s">
        <v>86</v>
      </c>
      <c r="D100" s="31">
        <f>251-19.3632+66</f>
        <v>297.63679999999999</v>
      </c>
      <c r="E100" s="38">
        <v>0</v>
      </c>
      <c r="F100" s="38">
        <v>0</v>
      </c>
    </row>
    <row r="101" spans="1:8" s="115" customFormat="1" ht="19.5" hidden="1" customHeight="1" x14ac:dyDescent="0.25">
      <c r="A101" s="107"/>
      <c r="B101" s="48"/>
      <c r="C101" s="48"/>
      <c r="D101" s="32"/>
      <c r="E101" s="57"/>
      <c r="F101" s="57"/>
    </row>
    <row r="102" spans="1:8" s="14" customFormat="1" ht="22.5" hidden="1" customHeight="1" x14ac:dyDescent="0.25">
      <c r="A102" s="35"/>
      <c r="B102" s="48"/>
      <c r="C102" s="48"/>
      <c r="D102" s="31"/>
      <c r="E102" s="38"/>
      <c r="F102" s="38"/>
    </row>
    <row r="103" spans="1:8" s="14" customFormat="1" ht="31.2" customHeight="1" x14ac:dyDescent="0.25">
      <c r="A103" s="35" t="s">
        <v>651</v>
      </c>
      <c r="B103" s="48" t="s">
        <v>164</v>
      </c>
      <c r="C103" s="48" t="s">
        <v>650</v>
      </c>
      <c r="D103" s="31">
        <f>4300+500-251-79-66-120</f>
        <v>4284</v>
      </c>
      <c r="E103" s="31">
        <v>0</v>
      </c>
      <c r="F103" s="31">
        <v>0</v>
      </c>
    </row>
    <row r="104" spans="1:8" s="14" customFormat="1" ht="33" customHeight="1" x14ac:dyDescent="0.25">
      <c r="A104" s="30" t="s">
        <v>532</v>
      </c>
      <c r="B104" s="296" t="s">
        <v>164</v>
      </c>
      <c r="C104" s="234"/>
      <c r="D104" s="54">
        <f>SUM(D105:D110)</f>
        <v>0</v>
      </c>
      <c r="E104" s="54">
        <f>SUM(E105:E110)</f>
        <v>0</v>
      </c>
      <c r="F104" s="54">
        <f>SUM(F105:F110)</f>
        <v>0</v>
      </c>
      <c r="G104" s="113"/>
    </row>
    <row r="105" spans="1:8" s="14" customFormat="1" ht="48" hidden="1" customHeight="1" x14ac:dyDescent="0.25">
      <c r="A105" s="3" t="s">
        <v>554</v>
      </c>
      <c r="B105" s="4" t="s">
        <v>164</v>
      </c>
      <c r="C105" s="7" t="s">
        <v>533</v>
      </c>
      <c r="D105" s="38">
        <v>0</v>
      </c>
      <c r="E105" s="38">
        <v>0</v>
      </c>
      <c r="F105" s="38">
        <v>0</v>
      </c>
      <c r="H105" s="113"/>
    </row>
    <row r="106" spans="1:8" s="14" customFormat="1" ht="28.95" hidden="1" customHeight="1" x14ac:dyDescent="0.25">
      <c r="A106" s="3" t="s">
        <v>826</v>
      </c>
      <c r="B106" s="4" t="s">
        <v>164</v>
      </c>
      <c r="C106" s="7" t="s">
        <v>763</v>
      </c>
      <c r="D106" s="38"/>
      <c r="E106" s="38"/>
      <c r="F106" s="38"/>
    </row>
    <row r="107" spans="1:8" s="14" customFormat="1" ht="57.75" hidden="1" customHeight="1" x14ac:dyDescent="0.25">
      <c r="A107" s="3" t="s">
        <v>626</v>
      </c>
      <c r="B107" s="4" t="s">
        <v>164</v>
      </c>
      <c r="C107" s="7" t="s">
        <v>535</v>
      </c>
      <c r="D107" s="38"/>
      <c r="E107" s="38"/>
      <c r="F107" s="38"/>
    </row>
    <row r="108" spans="1:8" s="14" customFormat="1" ht="18.600000000000001" hidden="1" customHeight="1" x14ac:dyDescent="0.25">
      <c r="A108" s="3" t="s">
        <v>626</v>
      </c>
      <c r="B108" s="4" t="s">
        <v>370</v>
      </c>
      <c r="C108" s="7" t="s">
        <v>533</v>
      </c>
      <c r="D108" s="38"/>
      <c r="E108" s="38"/>
      <c r="F108" s="38"/>
    </row>
    <row r="109" spans="1:8" s="14" customFormat="1" ht="56.25" customHeight="1" x14ac:dyDescent="0.25">
      <c r="A109" s="3" t="s">
        <v>944</v>
      </c>
      <c r="B109" s="4" t="s">
        <v>164</v>
      </c>
      <c r="C109" s="7" t="s">
        <v>933</v>
      </c>
      <c r="D109" s="31">
        <f>26+33.36-59.36</f>
        <v>0</v>
      </c>
      <c r="E109" s="31">
        <v>0</v>
      </c>
      <c r="F109" s="31">
        <v>0</v>
      </c>
      <c r="G109" s="232"/>
    </row>
    <row r="110" spans="1:8" s="14" customFormat="1" ht="31.95" hidden="1" customHeight="1" x14ac:dyDescent="0.25">
      <c r="A110" s="3" t="s">
        <v>827</v>
      </c>
      <c r="B110" s="4" t="s">
        <v>164</v>
      </c>
      <c r="C110" s="7" t="s">
        <v>823</v>
      </c>
      <c r="D110" s="38"/>
      <c r="E110" s="38"/>
      <c r="F110" s="38"/>
    </row>
    <row r="111" spans="1:8" s="14" customFormat="1" ht="31.95" hidden="1" customHeight="1" x14ac:dyDescent="0.25">
      <c r="A111" s="30" t="s">
        <v>625</v>
      </c>
      <c r="B111" s="296" t="s">
        <v>370</v>
      </c>
      <c r="C111" s="7"/>
      <c r="D111" s="54">
        <f>D112+D113</f>
        <v>0</v>
      </c>
      <c r="E111" s="54">
        <f>E112+E113</f>
        <v>0</v>
      </c>
      <c r="F111" s="54">
        <f>F112+F113</f>
        <v>0</v>
      </c>
    </row>
    <row r="112" spans="1:8" s="14" customFormat="1" ht="17.7" hidden="1" customHeight="1" x14ac:dyDescent="0.25">
      <c r="A112" s="3" t="s">
        <v>644</v>
      </c>
      <c r="B112" s="4" t="s">
        <v>370</v>
      </c>
      <c r="C112" s="7" t="s">
        <v>627</v>
      </c>
      <c r="D112" s="38"/>
      <c r="E112" s="38"/>
      <c r="F112" s="38"/>
    </row>
    <row r="113" spans="1:8" s="14" customFormat="1" ht="17.7" hidden="1" customHeight="1" x14ac:dyDescent="0.25">
      <c r="A113" s="3" t="s">
        <v>645</v>
      </c>
      <c r="B113" s="4" t="s">
        <v>370</v>
      </c>
      <c r="C113" s="7" t="s">
        <v>628</v>
      </c>
      <c r="D113" s="38"/>
      <c r="E113" s="38"/>
      <c r="F113" s="38"/>
    </row>
    <row r="114" spans="1:8" s="14" customFormat="1" ht="44.4" customHeight="1" x14ac:dyDescent="0.25">
      <c r="A114" s="30" t="s">
        <v>818</v>
      </c>
      <c r="B114" s="296" t="s">
        <v>164</v>
      </c>
      <c r="C114" s="234"/>
      <c r="D114" s="54">
        <f>D115+D116</f>
        <v>4107</v>
      </c>
      <c r="E114" s="54">
        <f>E115+E116</f>
        <v>0</v>
      </c>
      <c r="F114" s="54">
        <f>F115+F116</f>
        <v>0</v>
      </c>
      <c r="G114" s="113"/>
      <c r="H114" s="113"/>
    </row>
    <row r="115" spans="1:8" s="14" customFormat="1" ht="50.4" customHeight="1" x14ac:dyDescent="0.25">
      <c r="A115" s="3" t="s">
        <v>820</v>
      </c>
      <c r="B115" s="4" t="s">
        <v>164</v>
      </c>
      <c r="C115" s="7" t="s">
        <v>764</v>
      </c>
      <c r="D115" s="38">
        <v>4065.93</v>
      </c>
      <c r="E115" s="38">
        <v>0</v>
      </c>
      <c r="F115" s="38">
        <v>0</v>
      </c>
      <c r="G115" s="163"/>
    </row>
    <row r="116" spans="1:8" s="14" customFormat="1" ht="58.2" customHeight="1" x14ac:dyDescent="0.25">
      <c r="A116" s="3" t="s">
        <v>819</v>
      </c>
      <c r="B116" s="4" t="s">
        <v>164</v>
      </c>
      <c r="C116" s="7" t="s">
        <v>934</v>
      </c>
      <c r="D116" s="31">
        <f>41.07</f>
        <v>41.07</v>
      </c>
      <c r="E116" s="38">
        <v>0</v>
      </c>
      <c r="F116" s="38">
        <v>0</v>
      </c>
      <c r="G116" s="232"/>
    </row>
    <row r="117" spans="1:8" s="118" customFormat="1" ht="16.95" customHeight="1" x14ac:dyDescent="0.3">
      <c r="A117" s="55" t="s">
        <v>824</v>
      </c>
      <c r="B117" s="52" t="s">
        <v>164</v>
      </c>
      <c r="C117" s="53"/>
      <c r="D117" s="54">
        <f>D118+D119</f>
        <v>0</v>
      </c>
      <c r="E117" s="54">
        <f>E118+E119</f>
        <v>0</v>
      </c>
      <c r="F117" s="54">
        <f>F118+F119</f>
        <v>0</v>
      </c>
    </row>
    <row r="118" spans="1:8" s="14" customFormat="1" ht="35.4" hidden="1" customHeight="1" x14ac:dyDescent="0.25">
      <c r="A118" s="35" t="s">
        <v>828</v>
      </c>
      <c r="B118" s="48" t="s">
        <v>164</v>
      </c>
      <c r="C118" s="11" t="s">
        <v>830</v>
      </c>
      <c r="D118" s="38">
        <v>0</v>
      </c>
      <c r="E118" s="38">
        <v>0</v>
      </c>
      <c r="F118" s="38">
        <v>0</v>
      </c>
    </row>
    <row r="119" spans="1:8" s="14" customFormat="1" ht="45.6" customHeight="1" x14ac:dyDescent="0.25">
      <c r="A119" s="35" t="s">
        <v>829</v>
      </c>
      <c r="B119" s="48" t="s">
        <v>164</v>
      </c>
      <c r="C119" s="7" t="s">
        <v>935</v>
      </c>
      <c r="D119" s="31">
        <f>74-74</f>
        <v>0</v>
      </c>
      <c r="E119" s="38">
        <v>0</v>
      </c>
      <c r="F119" s="38">
        <v>0</v>
      </c>
      <c r="G119" s="232"/>
    </row>
    <row r="120" spans="1:8" s="14" customFormat="1" ht="35.25" customHeight="1" x14ac:dyDescent="0.25">
      <c r="A120" s="228" t="s">
        <v>691</v>
      </c>
      <c r="B120" s="229" t="s">
        <v>367</v>
      </c>
      <c r="C120" s="229" t="s">
        <v>81</v>
      </c>
      <c r="D120" s="230">
        <f>D121</f>
        <v>0</v>
      </c>
      <c r="E120" s="230">
        <f>E121</f>
        <v>200</v>
      </c>
      <c r="F120" s="230">
        <f>F121</f>
        <v>200</v>
      </c>
      <c r="G120" s="113"/>
    </row>
    <row r="121" spans="1:8" s="115" customFormat="1" ht="28.95" customHeight="1" x14ac:dyDescent="0.25">
      <c r="A121" s="35" t="s">
        <v>191</v>
      </c>
      <c r="B121" s="48" t="s">
        <v>164</v>
      </c>
      <c r="C121" s="48" t="s">
        <v>82</v>
      </c>
      <c r="D121" s="31">
        <f>200-200</f>
        <v>0</v>
      </c>
      <c r="E121" s="38">
        <v>200</v>
      </c>
      <c r="F121" s="38">
        <v>200</v>
      </c>
    </row>
    <row r="122" spans="1:8" s="115" customFormat="1" ht="32.25" customHeight="1" x14ac:dyDescent="0.25">
      <c r="A122" s="228" t="s">
        <v>884</v>
      </c>
      <c r="B122" s="229" t="s">
        <v>367</v>
      </c>
      <c r="C122" s="231" t="s">
        <v>70</v>
      </c>
      <c r="D122" s="230">
        <f>D123+D143+D145+D148+D151+D153+D156+D159+D170+D167</f>
        <v>37629.311979999999</v>
      </c>
      <c r="E122" s="230">
        <f>E123+E143+E145+E148+E151+E153+E156+E159+E170+E167</f>
        <v>29800.823709999997</v>
      </c>
      <c r="F122" s="230">
        <f>F123+F143+F145+F148+F151+F153+F156+F159+F170+F167</f>
        <v>26283.153030000001</v>
      </c>
    </row>
    <row r="123" spans="1:8" s="14" customFormat="1" ht="37.950000000000003" customHeight="1" x14ac:dyDescent="0.25">
      <c r="A123" s="55" t="s">
        <v>469</v>
      </c>
      <c r="B123" s="52" t="s">
        <v>164</v>
      </c>
      <c r="C123" s="53" t="s">
        <v>72</v>
      </c>
      <c r="D123" s="54">
        <f>D125+D126+D137+D140</f>
        <v>9579.6471499999971</v>
      </c>
      <c r="E123" s="54">
        <f>E125+E126</f>
        <v>7125.5879999999997</v>
      </c>
      <c r="F123" s="54">
        <f>F125+F126</f>
        <v>7125.5879999999997</v>
      </c>
      <c r="G123" s="113"/>
      <c r="H123" s="113"/>
    </row>
    <row r="124" spans="1:8" s="14" customFormat="1" ht="15" hidden="1" customHeight="1" x14ac:dyDescent="0.25">
      <c r="A124" s="35" t="s">
        <v>202</v>
      </c>
      <c r="B124" s="48" t="s">
        <v>683</v>
      </c>
      <c r="C124" s="11" t="s">
        <v>203</v>
      </c>
      <c r="D124" s="38"/>
      <c r="E124" s="38"/>
      <c r="F124" s="38"/>
    </row>
    <row r="125" spans="1:8" s="14" customFormat="1" ht="15" customHeight="1" x14ac:dyDescent="0.25">
      <c r="A125" s="35" t="s">
        <v>474</v>
      </c>
      <c r="B125" s="48" t="s">
        <v>164</v>
      </c>
      <c r="C125" s="11" t="s">
        <v>73</v>
      </c>
      <c r="D125" s="31">
        <f>7125.588-6.34+6.34+500+500+169.3-453+75+196.798+95.6+933.8-78</f>
        <v>9065.0859999999975</v>
      </c>
      <c r="E125" s="31">
        <v>7125.5879999999997</v>
      </c>
      <c r="F125" s="31">
        <v>7125.5879999999997</v>
      </c>
      <c r="G125" s="113"/>
      <c r="H125" s="113"/>
    </row>
    <row r="126" spans="1:8" s="14" customFormat="1" ht="28.95" customHeight="1" x14ac:dyDescent="0.25">
      <c r="A126" s="35" t="s">
        <v>111</v>
      </c>
      <c r="B126" s="48" t="s">
        <v>164</v>
      </c>
      <c r="C126" s="11" t="s">
        <v>91</v>
      </c>
      <c r="D126" s="31">
        <f>246.6+6.34-6.34+94.169+20.7</f>
        <v>361.46899999999999</v>
      </c>
      <c r="E126" s="31">
        <v>0</v>
      </c>
      <c r="F126" s="31">
        <v>0</v>
      </c>
      <c r="G126" s="113"/>
      <c r="H126" s="113"/>
    </row>
    <row r="127" spans="1:8" s="14" customFormat="1" ht="34.200000000000003" hidden="1" customHeight="1" x14ac:dyDescent="0.25">
      <c r="A127" s="22" t="s">
        <v>518</v>
      </c>
      <c r="B127" s="109" t="s">
        <v>164</v>
      </c>
      <c r="C127" s="50" t="s">
        <v>555</v>
      </c>
      <c r="D127" s="318">
        <f>D128+D129</f>
        <v>0</v>
      </c>
      <c r="E127" s="46">
        <f>E128+E129</f>
        <v>0</v>
      </c>
      <c r="F127" s="46">
        <f>F128+F129</f>
        <v>0</v>
      </c>
    </row>
    <row r="128" spans="1:8" s="14" customFormat="1" ht="43.2" hidden="1" customHeight="1" x14ac:dyDescent="0.25">
      <c r="A128" s="35" t="s">
        <v>519</v>
      </c>
      <c r="B128" s="48" t="s">
        <v>164</v>
      </c>
      <c r="C128" s="11" t="s">
        <v>520</v>
      </c>
      <c r="D128" s="31"/>
      <c r="E128" s="38"/>
      <c r="F128" s="38"/>
    </row>
    <row r="129" spans="1:10" s="14" customFormat="1" ht="60.6" hidden="1" customHeight="1" x14ac:dyDescent="0.25">
      <c r="A129" s="35" t="s">
        <v>556</v>
      </c>
      <c r="B129" s="48" t="s">
        <v>164</v>
      </c>
      <c r="C129" s="11" t="s">
        <v>521</v>
      </c>
      <c r="D129" s="31"/>
      <c r="E129" s="38"/>
      <c r="F129" s="38"/>
    </row>
    <row r="130" spans="1:10" s="14" customFormat="1" ht="57" hidden="1" customHeight="1" x14ac:dyDescent="0.25">
      <c r="A130" s="35" t="s">
        <v>663</v>
      </c>
      <c r="B130" s="48" t="s">
        <v>164</v>
      </c>
      <c r="C130" s="11" t="s">
        <v>682</v>
      </c>
      <c r="D130" s="31">
        <f>25-25</f>
        <v>0</v>
      </c>
      <c r="E130" s="38">
        <f>25-25</f>
        <v>0</v>
      </c>
      <c r="F130" s="38">
        <f>25-25</f>
        <v>0</v>
      </c>
    </row>
    <row r="131" spans="1:10" s="14" customFormat="1" ht="31.95" hidden="1" customHeight="1" x14ac:dyDescent="0.25">
      <c r="A131" s="55" t="s">
        <v>736</v>
      </c>
      <c r="B131" s="52" t="s">
        <v>164</v>
      </c>
      <c r="C131" s="53" t="s">
        <v>71</v>
      </c>
      <c r="D131" s="377">
        <f>D132+D133</f>
        <v>0</v>
      </c>
      <c r="E131" s="54">
        <f>E132+E133</f>
        <v>0</v>
      </c>
      <c r="F131" s="54">
        <f>F132+F133</f>
        <v>0</v>
      </c>
    </row>
    <row r="132" spans="1:10" s="14" customFormat="1" ht="32.4" hidden="1" customHeight="1" x14ac:dyDescent="0.25">
      <c r="A132" s="35" t="s">
        <v>737</v>
      </c>
      <c r="B132" s="48" t="s">
        <v>164</v>
      </c>
      <c r="C132" s="11" t="s">
        <v>739</v>
      </c>
      <c r="D132" s="31"/>
      <c r="E132" s="38"/>
      <c r="F132" s="38"/>
    </row>
    <row r="133" spans="1:10" s="14" customFormat="1" ht="46.2" hidden="1" customHeight="1" x14ac:dyDescent="0.25">
      <c r="A133" s="35" t="s">
        <v>738</v>
      </c>
      <c r="B133" s="48" t="s">
        <v>164</v>
      </c>
      <c r="C133" s="11" t="s">
        <v>740</v>
      </c>
      <c r="D133" s="31"/>
      <c r="E133" s="38"/>
      <c r="F133" s="38"/>
    </row>
    <row r="134" spans="1:10" s="14" customFormat="1" ht="33" hidden="1" customHeight="1" x14ac:dyDescent="0.25">
      <c r="A134" s="55" t="s">
        <v>854</v>
      </c>
      <c r="B134" s="52" t="s">
        <v>164</v>
      </c>
      <c r="C134" s="53" t="s">
        <v>71</v>
      </c>
      <c r="D134" s="377">
        <f>D135+D136</f>
        <v>0</v>
      </c>
      <c r="E134" s="54">
        <f>E135+E136</f>
        <v>0</v>
      </c>
      <c r="F134" s="54">
        <f>F135+F136</f>
        <v>0</v>
      </c>
    </row>
    <row r="135" spans="1:10" s="14" customFormat="1" ht="46.2" hidden="1" customHeight="1" x14ac:dyDescent="0.25">
      <c r="A135" s="35" t="s">
        <v>855</v>
      </c>
      <c r="B135" s="48" t="s">
        <v>164</v>
      </c>
      <c r="C135" s="11" t="s">
        <v>856</v>
      </c>
      <c r="D135" s="31"/>
      <c r="E135" s="38"/>
      <c r="F135" s="38"/>
    </row>
    <row r="136" spans="1:10" s="14" customFormat="1" ht="46.2" hidden="1" customHeight="1" x14ac:dyDescent="0.25">
      <c r="A136" s="35" t="s">
        <v>857</v>
      </c>
      <c r="B136" s="48" t="s">
        <v>164</v>
      </c>
      <c r="C136" s="11" t="s">
        <v>858</v>
      </c>
      <c r="D136" s="31"/>
      <c r="E136" s="38"/>
      <c r="F136" s="38"/>
    </row>
    <row r="137" spans="1:10" s="14" customFormat="1" ht="40.950000000000003" customHeight="1" x14ac:dyDescent="0.25">
      <c r="A137" s="55" t="s">
        <v>859</v>
      </c>
      <c r="B137" s="52" t="s">
        <v>164</v>
      </c>
      <c r="C137" s="53" t="s">
        <v>862</v>
      </c>
      <c r="D137" s="377">
        <f>D138+D139</f>
        <v>102.06143</v>
      </c>
      <c r="E137" s="54">
        <f>E138+E139</f>
        <v>0</v>
      </c>
      <c r="F137" s="54">
        <f>F138+F139</f>
        <v>0</v>
      </c>
    </row>
    <row r="138" spans="1:10" s="14" customFormat="1" ht="44.4" customHeight="1" x14ac:dyDescent="0.25">
      <c r="A138" s="35" t="s">
        <v>861</v>
      </c>
      <c r="B138" s="48" t="s">
        <v>164</v>
      </c>
      <c r="C138" s="11" t="s">
        <v>862</v>
      </c>
      <c r="D138" s="31">
        <v>102.04082</v>
      </c>
      <c r="E138" s="38">
        <v>0</v>
      </c>
      <c r="F138" s="38">
        <v>0</v>
      </c>
    </row>
    <row r="139" spans="1:10" s="14" customFormat="1" ht="59.4" customHeight="1" x14ac:dyDescent="0.25">
      <c r="A139" s="35" t="s">
        <v>863</v>
      </c>
      <c r="B139" s="48" t="s">
        <v>164</v>
      </c>
      <c r="C139" s="7" t="s">
        <v>862</v>
      </c>
      <c r="D139" s="31">
        <f>20.61/1000</f>
        <v>2.061E-2</v>
      </c>
      <c r="E139" s="38">
        <v>0</v>
      </c>
      <c r="F139" s="38">
        <v>0</v>
      </c>
      <c r="H139" s="113"/>
      <c r="I139" s="113"/>
    </row>
    <row r="140" spans="1:10" s="115" customFormat="1" ht="59.4" customHeight="1" x14ac:dyDescent="0.25">
      <c r="A140" s="55" t="s">
        <v>992</v>
      </c>
      <c r="B140" s="108" t="s">
        <v>164</v>
      </c>
      <c r="C140" s="259" t="s">
        <v>994</v>
      </c>
      <c r="D140" s="32">
        <f>D141+D142</f>
        <v>51.030719999999995</v>
      </c>
      <c r="E140" s="32">
        <f>E141+E142</f>
        <v>0</v>
      </c>
      <c r="F140" s="32">
        <f>F141+F142</f>
        <v>0</v>
      </c>
      <c r="H140" s="387"/>
      <c r="J140" s="387"/>
    </row>
    <row r="141" spans="1:10" s="14" customFormat="1" ht="59.4" customHeight="1" x14ac:dyDescent="0.25">
      <c r="A141" s="35" t="s">
        <v>861</v>
      </c>
      <c r="B141" s="48" t="s">
        <v>164</v>
      </c>
      <c r="C141" s="7" t="s">
        <v>994</v>
      </c>
      <c r="D141" s="31">
        <v>51.020409999999998</v>
      </c>
      <c r="E141" s="38">
        <v>0</v>
      </c>
      <c r="F141" s="38">
        <v>0</v>
      </c>
      <c r="H141" s="113"/>
    </row>
    <row r="142" spans="1:10" s="14" customFormat="1" ht="59.4" customHeight="1" x14ac:dyDescent="0.25">
      <c r="A142" s="35" t="s">
        <v>993</v>
      </c>
      <c r="B142" s="48" t="s">
        <v>164</v>
      </c>
      <c r="C142" s="7" t="s">
        <v>994</v>
      </c>
      <c r="D142" s="31">
        <f>10.31/1000</f>
        <v>1.031E-2</v>
      </c>
      <c r="E142" s="38">
        <v>0</v>
      </c>
      <c r="F142" s="38">
        <v>0</v>
      </c>
    </row>
    <row r="143" spans="1:10" s="14" customFormat="1" ht="44.7" customHeight="1" x14ac:dyDescent="0.25">
      <c r="A143" s="55" t="s">
        <v>470</v>
      </c>
      <c r="B143" s="52" t="s">
        <v>164</v>
      </c>
      <c r="C143" s="53" t="s">
        <v>74</v>
      </c>
      <c r="D143" s="54">
        <f>D144</f>
        <v>4327.5650000000005</v>
      </c>
      <c r="E143" s="54">
        <f>E144</f>
        <v>2630.3649999999998</v>
      </c>
      <c r="F143" s="54">
        <f>F144</f>
        <v>2630.3649999999998</v>
      </c>
      <c r="G143" s="113"/>
    </row>
    <row r="144" spans="1:10" s="14" customFormat="1" ht="15" customHeight="1" x14ac:dyDescent="0.25">
      <c r="A144" s="35" t="s">
        <v>879</v>
      </c>
      <c r="B144" s="48" t="s">
        <v>164</v>
      </c>
      <c r="C144" s="11" t="s">
        <v>74</v>
      </c>
      <c r="D144" s="31">
        <f>2630.365+300+152.3+419.3+13.8+731.8+80</f>
        <v>4327.5650000000005</v>
      </c>
      <c r="E144" s="38">
        <v>2630.3649999999998</v>
      </c>
      <c r="F144" s="38">
        <v>2630.3649999999998</v>
      </c>
      <c r="G144" s="113"/>
    </row>
    <row r="145" spans="1:8" s="14" customFormat="1" ht="60.6" customHeight="1" x14ac:dyDescent="0.25">
      <c r="A145" s="22" t="s">
        <v>984</v>
      </c>
      <c r="B145" s="109" t="s">
        <v>164</v>
      </c>
      <c r="C145" s="50" t="s">
        <v>523</v>
      </c>
      <c r="D145" s="46">
        <f>D146+D147</f>
        <v>0</v>
      </c>
      <c r="E145" s="46">
        <f>E146+E147</f>
        <v>1847.3265900000001</v>
      </c>
      <c r="F145" s="46">
        <f>F146+F147</f>
        <v>0</v>
      </c>
      <c r="G145" s="113"/>
    </row>
    <row r="146" spans="1:8" s="14" customFormat="1" ht="56.4" customHeight="1" x14ac:dyDescent="0.25">
      <c r="A146" s="35" t="s">
        <v>982</v>
      </c>
      <c r="B146" s="48" t="s">
        <v>164</v>
      </c>
      <c r="C146" s="7" t="s">
        <v>876</v>
      </c>
      <c r="D146" s="38">
        <v>0</v>
      </c>
      <c r="E146" s="31">
        <f>2038.2619-211.52381</f>
        <v>1826.7380900000001</v>
      </c>
      <c r="F146" s="38">
        <v>0</v>
      </c>
      <c r="G146" s="113"/>
    </row>
    <row r="147" spans="1:8" s="14" customFormat="1" ht="78" customHeight="1" x14ac:dyDescent="0.25">
      <c r="A147" s="35" t="s">
        <v>983</v>
      </c>
      <c r="B147" s="48" t="s">
        <v>164</v>
      </c>
      <c r="C147" s="7" t="s">
        <v>881</v>
      </c>
      <c r="D147" s="38">
        <v>0</v>
      </c>
      <c r="E147" s="38">
        <v>20.5885</v>
      </c>
      <c r="F147" s="38">
        <v>0</v>
      </c>
      <c r="G147" s="113"/>
      <c r="H147" s="117"/>
    </row>
    <row r="148" spans="1:8" s="14" customFormat="1" ht="32.4" customHeight="1" x14ac:dyDescent="0.25">
      <c r="A148" s="22" t="s">
        <v>522</v>
      </c>
      <c r="B148" s="109" t="s">
        <v>164</v>
      </c>
      <c r="C148" s="50" t="s">
        <v>523</v>
      </c>
      <c r="D148" s="46">
        <f>D149+D150</f>
        <v>169.70202</v>
      </c>
      <c r="E148" s="46">
        <f>E149+E150</f>
        <v>169.70202</v>
      </c>
      <c r="F148" s="46">
        <f>F149+F150</f>
        <v>169.70202</v>
      </c>
    </row>
    <row r="149" spans="1:8" s="14" customFormat="1" ht="44.7" customHeight="1" x14ac:dyDescent="0.25">
      <c r="A149" s="35" t="s">
        <v>557</v>
      </c>
      <c r="B149" s="48" t="s">
        <v>164</v>
      </c>
      <c r="C149" s="11" t="s">
        <v>524</v>
      </c>
      <c r="D149" s="38">
        <v>168.005</v>
      </c>
      <c r="E149" s="38">
        <v>168.005</v>
      </c>
      <c r="F149" s="38">
        <v>168.005</v>
      </c>
      <c r="G149" s="117"/>
      <c r="H149" s="225"/>
    </row>
    <row r="150" spans="1:8" s="14" customFormat="1" ht="66.75" customHeight="1" x14ac:dyDescent="0.25">
      <c r="A150" s="35" t="s">
        <v>558</v>
      </c>
      <c r="B150" s="48" t="s">
        <v>164</v>
      </c>
      <c r="C150" s="7" t="s">
        <v>936</v>
      </c>
      <c r="D150" s="38">
        <v>1.69702</v>
      </c>
      <c r="E150" s="38">
        <v>1.69702</v>
      </c>
      <c r="F150" s="38">
        <v>1.69702</v>
      </c>
      <c r="G150" s="237"/>
    </row>
    <row r="151" spans="1:8" s="14" customFormat="1" ht="61.2" customHeight="1" x14ac:dyDescent="0.25">
      <c r="A151" s="55" t="s">
        <v>471</v>
      </c>
      <c r="B151" s="52" t="s">
        <v>164</v>
      </c>
      <c r="C151" s="53" t="s">
        <v>75</v>
      </c>
      <c r="D151" s="54">
        <f>D152</f>
        <v>2446.152</v>
      </c>
      <c r="E151" s="54">
        <f>E152</f>
        <v>1796.5519999999999</v>
      </c>
      <c r="F151" s="54">
        <f>F152</f>
        <v>1796.5519999999999</v>
      </c>
      <c r="G151" s="113"/>
    </row>
    <row r="152" spans="1:8" s="14" customFormat="1" ht="16.5" customHeight="1" x14ac:dyDescent="0.25">
      <c r="A152" s="35" t="s">
        <v>199</v>
      </c>
      <c r="B152" s="48" t="s">
        <v>164</v>
      </c>
      <c r="C152" s="11" t="s">
        <v>75</v>
      </c>
      <c r="D152" s="31">
        <f>1796.552+153+15+35.7+455.9-10</f>
        <v>2446.152</v>
      </c>
      <c r="E152" s="38">
        <v>1796.5519999999999</v>
      </c>
      <c r="F152" s="38">
        <v>1796.5519999999999</v>
      </c>
    </row>
    <row r="153" spans="1:8" ht="49.2" customHeight="1" x14ac:dyDescent="0.25">
      <c r="A153" s="55" t="s">
        <v>536</v>
      </c>
      <c r="B153" s="52" t="s">
        <v>164</v>
      </c>
      <c r="C153" s="52"/>
      <c r="D153" s="54">
        <f>D154+D155</f>
        <v>1010.10101</v>
      </c>
      <c r="E153" s="54">
        <f>E154+E155</f>
        <v>1010.10101</v>
      </c>
      <c r="F153" s="54">
        <f>F154+F155</f>
        <v>1010.10101</v>
      </c>
    </row>
    <row r="154" spans="1:8" ht="44.7" customHeight="1" x14ac:dyDescent="0.25">
      <c r="A154" s="35" t="s">
        <v>576</v>
      </c>
      <c r="B154" s="48" t="s">
        <v>164</v>
      </c>
      <c r="C154" s="48" t="s">
        <v>634</v>
      </c>
      <c r="D154" s="38">
        <v>1000</v>
      </c>
      <c r="E154" s="38">
        <v>1000</v>
      </c>
      <c r="F154" s="38">
        <v>1000</v>
      </c>
    </row>
    <row r="155" spans="1:8" ht="63" customHeight="1" x14ac:dyDescent="0.25">
      <c r="A155" s="35" t="s">
        <v>577</v>
      </c>
      <c r="B155" s="48" t="s">
        <v>164</v>
      </c>
      <c r="C155" s="4" t="s">
        <v>980</v>
      </c>
      <c r="D155" s="38">
        <v>10.10101</v>
      </c>
      <c r="E155" s="38">
        <v>10.10101</v>
      </c>
      <c r="F155" s="38">
        <v>10.10101</v>
      </c>
      <c r="G155" s="125"/>
    </row>
    <row r="156" spans="1:8" s="14" customFormat="1" ht="19.95" customHeight="1" x14ac:dyDescent="0.25">
      <c r="A156" s="55" t="s">
        <v>476</v>
      </c>
      <c r="B156" s="52" t="s">
        <v>164</v>
      </c>
      <c r="C156" s="53" t="s">
        <v>781</v>
      </c>
      <c r="D156" s="54">
        <f>D157+D158</f>
        <v>1921.0120000000002</v>
      </c>
      <c r="E156" s="54">
        <f>E157+E158</f>
        <v>1242.5119999999999</v>
      </c>
      <c r="F156" s="54">
        <f>F157+F158</f>
        <v>1242.5119999999999</v>
      </c>
      <c r="G156" s="113"/>
    </row>
    <row r="157" spans="1:8" s="14" customFormat="1" ht="31.2" customHeight="1" x14ac:dyDescent="0.25">
      <c r="A157" s="35" t="s">
        <v>475</v>
      </c>
      <c r="B157" s="48" t="s">
        <v>164</v>
      </c>
      <c r="C157" s="11" t="s">
        <v>76</v>
      </c>
      <c r="D157" s="31">
        <f>1242.512+198.4+20.4+451.7+8</f>
        <v>1921.0120000000002</v>
      </c>
      <c r="E157" s="38">
        <v>1242.5119999999999</v>
      </c>
      <c r="F157" s="38">
        <v>1242.5119999999999</v>
      </c>
      <c r="G157" s="113"/>
    </row>
    <row r="158" spans="1:8" s="14" customFormat="1" ht="45.75" hidden="1" customHeight="1" x14ac:dyDescent="0.25">
      <c r="A158" s="35" t="s">
        <v>473</v>
      </c>
      <c r="B158" s="48" t="s">
        <v>684</v>
      </c>
      <c r="C158" s="11" t="s">
        <v>438</v>
      </c>
      <c r="D158" s="31"/>
      <c r="E158" s="38"/>
      <c r="F158" s="38"/>
      <c r="G158" s="70"/>
    </row>
    <row r="159" spans="1:8" s="14" customFormat="1" ht="32.4" customHeight="1" x14ac:dyDescent="0.25">
      <c r="A159" s="55" t="s">
        <v>778</v>
      </c>
      <c r="B159" s="52" t="s">
        <v>164</v>
      </c>
      <c r="C159" s="53"/>
      <c r="D159" s="377">
        <f>D160+D162</f>
        <v>16975.132799999999</v>
      </c>
      <c r="E159" s="54">
        <f>E160+E162</f>
        <v>12308.332999999999</v>
      </c>
      <c r="F159" s="54">
        <f>F160+F162</f>
        <v>12308.332999999999</v>
      </c>
      <c r="G159" s="113"/>
    </row>
    <row r="160" spans="1:8" s="14" customFormat="1" ht="38.25" customHeight="1" x14ac:dyDescent="0.25">
      <c r="A160" s="55" t="s">
        <v>810</v>
      </c>
      <c r="B160" s="52" t="s">
        <v>164</v>
      </c>
      <c r="C160" s="53" t="s">
        <v>779</v>
      </c>
      <c r="D160" s="377">
        <f>D161</f>
        <v>11232.588600000001</v>
      </c>
      <c r="E160" s="54">
        <f>E161</f>
        <v>8679.2209999999995</v>
      </c>
      <c r="F160" s="54">
        <f>F161</f>
        <v>8679.2209999999995</v>
      </c>
      <c r="G160" s="113"/>
    </row>
    <row r="161" spans="1:9" s="14" customFormat="1" ht="24.75" customHeight="1" x14ac:dyDescent="0.25">
      <c r="A161" s="35" t="s">
        <v>811</v>
      </c>
      <c r="B161" s="109" t="s">
        <v>164</v>
      </c>
      <c r="C161" s="50" t="s">
        <v>779</v>
      </c>
      <c r="D161" s="31">
        <f>8679.221+372+1134.2+123.6+923.5676</f>
        <v>11232.588600000001</v>
      </c>
      <c r="E161" s="38">
        <v>8679.2209999999995</v>
      </c>
      <c r="F161" s="38">
        <v>8679.2209999999995</v>
      </c>
      <c r="G161" s="113"/>
    </row>
    <row r="162" spans="1:9" s="14" customFormat="1" ht="32.25" customHeight="1" x14ac:dyDescent="0.25">
      <c r="A162" s="55" t="s">
        <v>810</v>
      </c>
      <c r="B162" s="52" t="s">
        <v>164</v>
      </c>
      <c r="C162" s="53" t="s">
        <v>780</v>
      </c>
      <c r="D162" s="377">
        <f>D163</f>
        <v>5742.5442000000003</v>
      </c>
      <c r="E162" s="54">
        <f>E163</f>
        <v>3629.1120000000001</v>
      </c>
      <c r="F162" s="54">
        <f>F163</f>
        <v>3629.1120000000001</v>
      </c>
      <c r="G162" s="113"/>
      <c r="H162" s="113"/>
      <c r="I162" s="113"/>
    </row>
    <row r="163" spans="1:9" s="14" customFormat="1" ht="24.75" customHeight="1" x14ac:dyDescent="0.25">
      <c r="A163" s="35" t="s">
        <v>812</v>
      </c>
      <c r="B163" s="48" t="s">
        <v>164</v>
      </c>
      <c r="C163" s="50" t="s">
        <v>780</v>
      </c>
      <c r="D163" s="31">
        <f>3629.112+300+352.9+56.3+1404.2322</f>
        <v>5742.5442000000003</v>
      </c>
      <c r="E163" s="38">
        <v>3629.1120000000001</v>
      </c>
      <c r="F163" s="38">
        <v>3629.1120000000001</v>
      </c>
      <c r="G163" s="113"/>
    </row>
    <row r="164" spans="1:9" s="14" customFormat="1" ht="33" hidden="1" customHeight="1" x14ac:dyDescent="0.25">
      <c r="A164" s="107" t="s">
        <v>389</v>
      </c>
      <c r="B164" s="48" t="s">
        <v>685</v>
      </c>
      <c r="C164" s="58" t="s">
        <v>35</v>
      </c>
      <c r="D164" s="32">
        <f>D165+D166+D169</f>
        <v>0</v>
      </c>
      <c r="E164" s="57">
        <f>E165+E166+E169</f>
        <v>0</v>
      </c>
      <c r="F164" s="57">
        <f>F165+F166+F169</f>
        <v>0</v>
      </c>
    </row>
    <row r="165" spans="1:9" s="14" customFormat="1" ht="17.25" hidden="1" customHeight="1" x14ac:dyDescent="0.25">
      <c r="A165" s="35" t="s">
        <v>112</v>
      </c>
      <c r="B165" s="48" t="s">
        <v>686</v>
      </c>
      <c r="C165" s="11" t="s">
        <v>463</v>
      </c>
      <c r="D165" s="31">
        <v>0</v>
      </c>
      <c r="E165" s="38">
        <v>0</v>
      </c>
      <c r="F165" s="38">
        <v>0</v>
      </c>
    </row>
    <row r="166" spans="1:9" s="14" customFormat="1" ht="19.5" hidden="1" customHeight="1" x14ac:dyDescent="0.25">
      <c r="A166" s="35" t="s">
        <v>465</v>
      </c>
      <c r="B166" s="48" t="s">
        <v>687</v>
      </c>
      <c r="C166" s="11" t="s">
        <v>464</v>
      </c>
      <c r="D166" s="31"/>
      <c r="E166" s="38"/>
      <c r="F166" s="38"/>
    </row>
    <row r="167" spans="1:9" s="115" customFormat="1" ht="33.75" customHeight="1" x14ac:dyDescent="0.25">
      <c r="A167" s="107" t="s">
        <v>718</v>
      </c>
      <c r="B167" s="108" t="s">
        <v>164</v>
      </c>
      <c r="C167" s="58" t="s">
        <v>1027</v>
      </c>
      <c r="D167" s="57">
        <f>D168</f>
        <v>1200</v>
      </c>
      <c r="E167" s="57">
        <f>E168</f>
        <v>0</v>
      </c>
      <c r="F167" s="57">
        <f>F168</f>
        <v>0</v>
      </c>
      <c r="G167" s="387"/>
    </row>
    <row r="168" spans="1:9" s="14" customFormat="1" ht="31.5" customHeight="1" x14ac:dyDescent="0.25">
      <c r="A168" s="35" t="s">
        <v>1026</v>
      </c>
      <c r="B168" s="48" t="s">
        <v>164</v>
      </c>
      <c r="C168" s="7" t="s">
        <v>1027</v>
      </c>
      <c r="D168" s="31">
        <f>600+600</f>
        <v>1200</v>
      </c>
      <c r="E168" s="38">
        <v>0</v>
      </c>
      <c r="F168" s="38">
        <v>0</v>
      </c>
    </row>
    <row r="169" spans="1:9" s="14" customFormat="1" ht="12" hidden="1" customHeight="1" x14ac:dyDescent="0.25">
      <c r="A169" s="35"/>
      <c r="B169" s="48"/>
      <c r="C169" s="11"/>
      <c r="D169" s="38"/>
      <c r="E169" s="38"/>
      <c r="F169" s="38"/>
    </row>
    <row r="170" spans="1:9" s="157" customFormat="1" ht="51.6" customHeight="1" x14ac:dyDescent="0.25">
      <c r="A170" s="55" t="s">
        <v>941</v>
      </c>
      <c r="B170" s="52" t="s">
        <v>164</v>
      </c>
      <c r="C170" s="234" t="s">
        <v>937</v>
      </c>
      <c r="D170" s="54">
        <f>D171+D172</f>
        <v>0</v>
      </c>
      <c r="E170" s="54">
        <f>E171+E172</f>
        <v>1670.3440900000001</v>
      </c>
      <c r="F170" s="54">
        <f>F171+F172</f>
        <v>0</v>
      </c>
    </row>
    <row r="171" spans="1:9" s="14" customFormat="1" ht="47.4" customHeight="1" x14ac:dyDescent="0.3">
      <c r="A171" s="35" t="s">
        <v>817</v>
      </c>
      <c r="B171" s="48" t="s">
        <v>164</v>
      </c>
      <c r="C171" s="7" t="s">
        <v>877</v>
      </c>
      <c r="D171" s="38">
        <v>0</v>
      </c>
      <c r="E171" s="38">
        <v>1653.6406500000001</v>
      </c>
      <c r="F171" s="38">
        <v>0</v>
      </c>
      <c r="G171" s="238"/>
      <c r="H171" s="117"/>
    </row>
    <row r="172" spans="1:9" s="14" customFormat="1" ht="56.4" customHeight="1" x14ac:dyDescent="0.3">
      <c r="A172" s="35" t="s">
        <v>878</v>
      </c>
      <c r="B172" s="48" t="s">
        <v>164</v>
      </c>
      <c r="C172" s="7" t="s">
        <v>880</v>
      </c>
      <c r="D172" s="38">
        <v>0</v>
      </c>
      <c r="E172" s="38">
        <v>16.703440000000001</v>
      </c>
      <c r="F172" s="38">
        <v>0</v>
      </c>
      <c r="G172" s="238"/>
    </row>
    <row r="173" spans="1:9" s="14" customFormat="1" ht="45.6" customHeight="1" x14ac:dyDescent="0.25">
      <c r="A173" s="228" t="s">
        <v>888</v>
      </c>
      <c r="B173" s="229" t="s">
        <v>367</v>
      </c>
      <c r="C173" s="229" t="s">
        <v>413</v>
      </c>
      <c r="D173" s="230">
        <f>D174+D175</f>
        <v>81.162499999999994</v>
      </c>
      <c r="E173" s="230">
        <f>E174+E175</f>
        <v>200</v>
      </c>
      <c r="F173" s="230">
        <f>F174+F175</f>
        <v>200</v>
      </c>
    </row>
    <row r="174" spans="1:9" s="14" customFormat="1" ht="30.6" customHeight="1" x14ac:dyDescent="0.25">
      <c r="A174" s="35" t="s">
        <v>618</v>
      </c>
      <c r="B174" s="48" t="s">
        <v>164</v>
      </c>
      <c r="C174" s="11" t="s">
        <v>414</v>
      </c>
      <c r="D174" s="31">
        <f>197-118.8375</f>
        <v>78.162499999999994</v>
      </c>
      <c r="E174" s="31">
        <v>197</v>
      </c>
      <c r="F174" s="31">
        <v>197</v>
      </c>
      <c r="G174" s="113"/>
    </row>
    <row r="175" spans="1:9" s="14" customFormat="1" ht="30.6" customHeight="1" x14ac:dyDescent="0.25">
      <c r="A175" s="3" t="s">
        <v>972</v>
      </c>
      <c r="B175" s="4" t="s">
        <v>164</v>
      </c>
      <c r="C175" s="7" t="s">
        <v>414</v>
      </c>
      <c r="D175" s="31">
        <v>3</v>
      </c>
      <c r="E175" s="31">
        <v>3</v>
      </c>
      <c r="F175" s="31">
        <v>3</v>
      </c>
      <c r="G175" s="113"/>
    </row>
    <row r="176" spans="1:9" s="14" customFormat="1" ht="61.95" customHeight="1" x14ac:dyDescent="0.25">
      <c r="A176" s="228" t="s">
        <v>943</v>
      </c>
      <c r="B176" s="229" t="s">
        <v>367</v>
      </c>
      <c r="C176" s="229" t="s">
        <v>415</v>
      </c>
      <c r="D176" s="230">
        <f>SUM(D177:D185)</f>
        <v>27615.05099</v>
      </c>
      <c r="E176" s="230">
        <f>SUM(E177:E185)</f>
        <v>16800</v>
      </c>
      <c r="F176" s="230">
        <f>SUM(F177:F185)</f>
        <v>16800</v>
      </c>
      <c r="G176" s="113"/>
    </row>
    <row r="177" spans="1:7" s="162" customFormat="1" ht="30.75" hidden="1" customHeight="1" x14ac:dyDescent="0.25">
      <c r="A177" s="3" t="s">
        <v>37</v>
      </c>
      <c r="B177" s="4" t="s">
        <v>164</v>
      </c>
      <c r="C177" s="7" t="s">
        <v>429</v>
      </c>
      <c r="D177" s="31"/>
      <c r="E177" s="31"/>
      <c r="F177" s="31"/>
    </row>
    <row r="178" spans="1:7" s="14" customFormat="1" ht="29.25" hidden="1" customHeight="1" x14ac:dyDescent="0.25">
      <c r="A178" s="35" t="s">
        <v>37</v>
      </c>
      <c r="B178" s="48" t="s">
        <v>688</v>
      </c>
      <c r="C178" s="11" t="s">
        <v>431</v>
      </c>
      <c r="D178" s="38"/>
      <c r="E178" s="38"/>
      <c r="F178" s="38"/>
    </row>
    <row r="179" spans="1:7" s="14" customFormat="1" ht="43.2" hidden="1" customHeight="1" x14ac:dyDescent="0.25">
      <c r="A179" s="35" t="s">
        <v>726</v>
      </c>
      <c r="B179" s="48" t="s">
        <v>164</v>
      </c>
      <c r="C179" s="11" t="s">
        <v>429</v>
      </c>
      <c r="D179" s="38"/>
      <c r="E179" s="38"/>
      <c r="F179" s="38"/>
    </row>
    <row r="180" spans="1:7" s="14" customFormat="1" ht="18.600000000000001" customHeight="1" x14ac:dyDescent="0.25">
      <c r="A180" s="35" t="s">
        <v>341</v>
      </c>
      <c r="B180" s="48" t="s">
        <v>164</v>
      </c>
      <c r="C180" s="11" t="s">
        <v>431</v>
      </c>
      <c r="D180" s="31">
        <f>5263+10815.05099-332+89.59507</f>
        <v>15835.646059999999</v>
      </c>
      <c r="E180" s="38">
        <v>5263</v>
      </c>
      <c r="F180" s="38">
        <v>5263</v>
      </c>
    </row>
    <row r="181" spans="1:7" s="14" customFormat="1" ht="15.6" customHeight="1" x14ac:dyDescent="0.25">
      <c r="A181" s="36" t="s">
        <v>274</v>
      </c>
      <c r="B181" s="48" t="s">
        <v>164</v>
      </c>
      <c r="C181" s="11" t="s">
        <v>430</v>
      </c>
      <c r="D181" s="31">
        <f>11537+332-89.59507</f>
        <v>11779.404930000001</v>
      </c>
      <c r="E181" s="38">
        <v>11537</v>
      </c>
      <c r="F181" s="38">
        <v>11537</v>
      </c>
    </row>
    <row r="182" spans="1:7" s="14" customFormat="1" ht="45.75" hidden="1" customHeight="1" x14ac:dyDescent="0.25">
      <c r="A182" s="36" t="s">
        <v>447</v>
      </c>
      <c r="B182" s="48" t="s">
        <v>164</v>
      </c>
      <c r="C182" s="11" t="s">
        <v>448</v>
      </c>
      <c r="D182" s="38"/>
      <c r="E182" s="38"/>
      <c r="F182" s="38"/>
    </row>
    <row r="183" spans="1:7" s="14" customFormat="1" ht="45.75" hidden="1" customHeight="1" x14ac:dyDescent="0.25">
      <c r="A183" s="36" t="s">
        <v>451</v>
      </c>
      <c r="B183" s="48" t="s">
        <v>689</v>
      </c>
      <c r="C183" s="11" t="s">
        <v>452</v>
      </c>
      <c r="D183" s="38"/>
      <c r="E183" s="38"/>
      <c r="F183" s="38"/>
    </row>
    <row r="184" spans="1:7" s="14" customFormat="1" ht="31.2" hidden="1" customHeight="1" x14ac:dyDescent="0.25">
      <c r="A184" s="36" t="s">
        <v>642</v>
      </c>
      <c r="B184" s="48" t="s">
        <v>164</v>
      </c>
      <c r="C184" s="11" t="s">
        <v>624</v>
      </c>
      <c r="D184" s="38"/>
      <c r="E184" s="38"/>
      <c r="F184" s="38"/>
    </row>
    <row r="185" spans="1:7" s="14" customFormat="1" ht="43.2" hidden="1" customHeight="1" x14ac:dyDescent="0.25">
      <c r="A185" s="36" t="s">
        <v>643</v>
      </c>
      <c r="B185" s="48" t="s">
        <v>164</v>
      </c>
      <c r="C185" s="11" t="s">
        <v>641</v>
      </c>
      <c r="D185" s="38"/>
      <c r="E185" s="38"/>
      <c r="F185" s="38"/>
    </row>
    <row r="186" spans="1:7" s="14" customFormat="1" ht="45.75" customHeight="1" x14ac:dyDescent="0.25">
      <c r="A186" s="228" t="s">
        <v>769</v>
      </c>
      <c r="B186" s="229" t="s">
        <v>367</v>
      </c>
      <c r="C186" s="229" t="s">
        <v>460</v>
      </c>
      <c r="D186" s="230">
        <f>SUM(D187:D191)</f>
        <v>1128</v>
      </c>
      <c r="E186" s="230">
        <f>SUM(E187:E190)</f>
        <v>1058</v>
      </c>
      <c r="F186" s="230">
        <f>SUM(F187:F190)</f>
        <v>590</v>
      </c>
      <c r="G186" s="113"/>
    </row>
    <row r="187" spans="1:7" s="14" customFormat="1" ht="17.7" customHeight="1" x14ac:dyDescent="0.25">
      <c r="A187" s="35" t="s">
        <v>714</v>
      </c>
      <c r="B187" s="48" t="s">
        <v>370</v>
      </c>
      <c r="C187" s="11" t="s">
        <v>461</v>
      </c>
      <c r="D187" s="31">
        <f>768+11.481</f>
        <v>779.48099999999999</v>
      </c>
      <c r="E187" s="38">
        <f>270+100+200+82+163+143</f>
        <v>958</v>
      </c>
      <c r="F187" s="38">
        <f>270+80+200</f>
        <v>550</v>
      </c>
    </row>
    <row r="188" spans="1:7" s="14" customFormat="1" ht="19.2" customHeight="1" x14ac:dyDescent="0.25">
      <c r="A188" s="35" t="s">
        <v>713</v>
      </c>
      <c r="B188" s="48" t="s">
        <v>164</v>
      </c>
      <c r="C188" s="11" t="s">
        <v>582</v>
      </c>
      <c r="D188" s="31">
        <f>30+50</f>
        <v>80</v>
      </c>
      <c r="E188" s="38">
        <v>30</v>
      </c>
      <c r="F188" s="38">
        <f>20</f>
        <v>20</v>
      </c>
    </row>
    <row r="189" spans="1:7" s="14" customFormat="1" ht="16.95" customHeight="1" x14ac:dyDescent="0.25">
      <c r="A189" s="35" t="s">
        <v>715</v>
      </c>
      <c r="B189" s="48" t="s">
        <v>164</v>
      </c>
      <c r="C189" s="11" t="s">
        <v>712</v>
      </c>
      <c r="D189" s="31">
        <v>0</v>
      </c>
      <c r="E189" s="38">
        <f>30+10</f>
        <v>40</v>
      </c>
      <c r="F189" s="38">
        <f>20</f>
        <v>20</v>
      </c>
    </row>
    <row r="190" spans="1:7" s="14" customFormat="1" ht="16.95" customHeight="1" x14ac:dyDescent="0.25">
      <c r="A190" s="35" t="s">
        <v>722</v>
      </c>
      <c r="B190" s="48" t="s">
        <v>370</v>
      </c>
      <c r="C190" s="11" t="s">
        <v>723</v>
      </c>
      <c r="D190" s="31">
        <v>0</v>
      </c>
      <c r="E190" s="38">
        <v>30</v>
      </c>
      <c r="F190" s="38">
        <v>0</v>
      </c>
    </row>
    <row r="191" spans="1:7" s="14" customFormat="1" ht="29.4" customHeight="1" x14ac:dyDescent="0.25">
      <c r="A191" s="3" t="s">
        <v>1020</v>
      </c>
      <c r="B191" s="4" t="s">
        <v>164</v>
      </c>
      <c r="C191" s="7" t="s">
        <v>1019</v>
      </c>
      <c r="D191" s="31">
        <f>280-11.481</f>
        <v>268.51900000000001</v>
      </c>
      <c r="E191" s="31">
        <v>0</v>
      </c>
      <c r="F191" s="31">
        <v>0</v>
      </c>
      <c r="G191" s="398"/>
    </row>
    <row r="192" spans="1:7" s="14" customFormat="1" ht="45.75" customHeight="1" x14ac:dyDescent="0.25">
      <c r="A192" s="228" t="s">
        <v>770</v>
      </c>
      <c r="B192" s="229" t="s">
        <v>367</v>
      </c>
      <c r="C192" s="229" t="s">
        <v>462</v>
      </c>
      <c r="D192" s="230">
        <f>SUM(D193:D199)</f>
        <v>21841.065960000004</v>
      </c>
      <c r="E192" s="230">
        <f>SUM(E193:E199)</f>
        <v>11588.88</v>
      </c>
      <c r="F192" s="230">
        <f>SUM(F193:F199)</f>
        <v>0</v>
      </c>
    </row>
    <row r="193" spans="1:10" s="14" customFormat="1" ht="33" customHeight="1" x14ac:dyDescent="0.25">
      <c r="A193" s="35" t="s">
        <v>466</v>
      </c>
      <c r="B193" s="48" t="s">
        <v>690</v>
      </c>
      <c r="C193" s="11" t="s">
        <v>459</v>
      </c>
      <c r="D193" s="38">
        <v>0</v>
      </c>
      <c r="E193" s="38">
        <v>0</v>
      </c>
      <c r="F193" s="38">
        <v>0</v>
      </c>
    </row>
    <row r="194" spans="1:10" s="14" customFormat="1" ht="15.6" customHeight="1" x14ac:dyDescent="0.25">
      <c r="A194" s="36" t="s">
        <v>213</v>
      </c>
      <c r="B194" s="48" t="s">
        <v>164</v>
      </c>
      <c r="C194" s="11" t="s">
        <v>458</v>
      </c>
      <c r="D194" s="31">
        <f>10+100-31.04539-71</f>
        <v>7.9546100000000024</v>
      </c>
      <c r="E194" s="38">
        <f>10+100</f>
        <v>110</v>
      </c>
      <c r="F194" s="38">
        <v>0</v>
      </c>
    </row>
    <row r="195" spans="1:10" s="14" customFormat="1" ht="58.2" customHeight="1" x14ac:dyDescent="0.25">
      <c r="A195" s="36" t="s">
        <v>468</v>
      </c>
      <c r="B195" s="48" t="s">
        <v>371</v>
      </c>
      <c r="C195" s="11" t="s">
        <v>455</v>
      </c>
      <c r="D195" s="38">
        <v>10728.88</v>
      </c>
      <c r="E195" s="38">
        <v>10728.88</v>
      </c>
      <c r="F195" s="38">
        <v>0</v>
      </c>
      <c r="G195" s="113"/>
      <c r="H195" s="113"/>
    </row>
    <row r="196" spans="1:10" s="14" customFormat="1" ht="31.5" customHeight="1" x14ac:dyDescent="0.25">
      <c r="A196" s="36" t="s">
        <v>285</v>
      </c>
      <c r="B196" s="48" t="s">
        <v>371</v>
      </c>
      <c r="C196" s="11" t="s">
        <v>456</v>
      </c>
      <c r="D196" s="38">
        <v>7872.0320000000002</v>
      </c>
      <c r="E196" s="38">
        <v>650</v>
      </c>
      <c r="F196" s="38">
        <v>0</v>
      </c>
    </row>
    <row r="197" spans="1:10" s="14" customFormat="1" ht="29.7" customHeight="1" x14ac:dyDescent="0.25">
      <c r="A197" s="36" t="s">
        <v>973</v>
      </c>
      <c r="B197" s="48" t="s">
        <v>371</v>
      </c>
      <c r="C197" s="11" t="s">
        <v>457</v>
      </c>
      <c r="D197" s="38">
        <v>864</v>
      </c>
      <c r="E197" s="38">
        <v>100</v>
      </c>
      <c r="F197" s="38">
        <v>0</v>
      </c>
    </row>
    <row r="198" spans="1:10" s="14" customFormat="1" ht="43.2" customHeight="1" x14ac:dyDescent="0.25">
      <c r="A198" s="36" t="s">
        <v>1037</v>
      </c>
      <c r="B198" s="48" t="s">
        <v>371</v>
      </c>
      <c r="C198" s="11" t="s">
        <v>1038</v>
      </c>
      <c r="D198" s="31">
        <f>20.7+380.86</f>
        <v>401.56</v>
      </c>
      <c r="E198" s="38">
        <v>0</v>
      </c>
      <c r="F198" s="38">
        <v>0</v>
      </c>
    </row>
    <row r="199" spans="1:10" s="14" customFormat="1" ht="30" customHeight="1" x14ac:dyDescent="0.25">
      <c r="A199" s="12" t="s">
        <v>974</v>
      </c>
      <c r="B199" s="4" t="s">
        <v>371</v>
      </c>
      <c r="C199" s="7" t="s">
        <v>457</v>
      </c>
      <c r="D199" s="31">
        <f>2580- (70.72/1000)-329.28993-784+500</f>
        <v>1966.6393499999999</v>
      </c>
      <c r="E199" s="31">
        <v>0</v>
      </c>
      <c r="F199" s="31">
        <v>0</v>
      </c>
    </row>
    <row r="200" spans="1:10" s="14" customFormat="1" ht="33.75" customHeight="1" x14ac:dyDescent="0.25">
      <c r="A200" s="235" t="s">
        <v>930</v>
      </c>
      <c r="B200" s="229" t="s">
        <v>367</v>
      </c>
      <c r="C200" s="231" t="s">
        <v>492</v>
      </c>
      <c r="D200" s="230">
        <f>D201</f>
        <v>20</v>
      </c>
      <c r="E200" s="230">
        <f t="shared" ref="D200:F201" si="0">E201</f>
        <v>20</v>
      </c>
      <c r="F200" s="230">
        <f t="shared" si="0"/>
        <v>20</v>
      </c>
    </row>
    <row r="201" spans="1:10" s="14" customFormat="1" ht="28.95" customHeight="1" x14ac:dyDescent="0.25">
      <c r="A201" s="36" t="s">
        <v>493</v>
      </c>
      <c r="B201" s="48" t="s">
        <v>164</v>
      </c>
      <c r="C201" s="11" t="s">
        <v>494</v>
      </c>
      <c r="D201" s="38">
        <f t="shared" si="0"/>
        <v>20</v>
      </c>
      <c r="E201" s="38">
        <f t="shared" si="0"/>
        <v>20</v>
      </c>
      <c r="F201" s="38">
        <f t="shared" si="0"/>
        <v>20</v>
      </c>
    </row>
    <row r="202" spans="1:10" s="14" customFormat="1" ht="16.5" customHeight="1" x14ac:dyDescent="0.25">
      <c r="A202" s="36" t="s">
        <v>544</v>
      </c>
      <c r="B202" s="48" t="s">
        <v>164</v>
      </c>
      <c r="C202" s="11" t="s">
        <v>496</v>
      </c>
      <c r="D202" s="38">
        <v>20</v>
      </c>
      <c r="E202" s="31">
        <v>20</v>
      </c>
      <c r="F202" s="31">
        <v>20</v>
      </c>
    </row>
    <row r="203" spans="1:10" s="14" customFormat="1" ht="44.25" customHeight="1" x14ac:dyDescent="0.25">
      <c r="A203" s="228" t="s">
        <v>753</v>
      </c>
      <c r="B203" s="229" t="s">
        <v>367</v>
      </c>
      <c r="C203" s="229" t="s">
        <v>503</v>
      </c>
      <c r="D203" s="230">
        <f>D204+D205</f>
        <v>0</v>
      </c>
      <c r="E203" s="230">
        <f>E204+E205</f>
        <v>20.202020000000001</v>
      </c>
      <c r="F203" s="230">
        <f>F204+F205</f>
        <v>0</v>
      </c>
    </row>
    <row r="204" spans="1:10" s="14" customFormat="1" ht="31.95" hidden="1" customHeight="1" x14ac:dyDescent="0.25">
      <c r="A204" s="36" t="s">
        <v>559</v>
      </c>
      <c r="B204" s="48" t="s">
        <v>164</v>
      </c>
      <c r="C204" s="11" t="s">
        <v>505</v>
      </c>
      <c r="D204" s="38"/>
      <c r="E204" s="38"/>
      <c r="F204" s="38"/>
    </row>
    <row r="205" spans="1:10" s="14" customFormat="1" ht="43.2" customHeight="1" x14ac:dyDescent="0.25">
      <c r="A205" s="36" t="s">
        <v>560</v>
      </c>
      <c r="B205" s="48" t="s">
        <v>164</v>
      </c>
      <c r="C205" s="7" t="s">
        <v>895</v>
      </c>
      <c r="D205" s="31">
        <f>21-21</f>
        <v>0</v>
      </c>
      <c r="E205" s="31">
        <v>20.202020000000001</v>
      </c>
      <c r="F205" s="38">
        <f>21-21</f>
        <v>0</v>
      </c>
    </row>
    <row r="206" spans="1:10" s="14" customFormat="1" ht="73.95" customHeight="1" x14ac:dyDescent="0.25">
      <c r="A206" s="228" t="s">
        <v>708</v>
      </c>
      <c r="B206" s="229" t="s">
        <v>367</v>
      </c>
      <c r="C206" s="229" t="s">
        <v>673</v>
      </c>
      <c r="D206" s="230">
        <f>SUM(D207:D210)</f>
        <v>21154.427070000002</v>
      </c>
      <c r="E206" s="230">
        <f>SUM(E207:E210)</f>
        <v>33768.022169999997</v>
      </c>
      <c r="F206" s="230">
        <f>SUM(F207:F210)</f>
        <v>34208.15135</v>
      </c>
      <c r="I206" s="113"/>
      <c r="J206" s="113"/>
    </row>
    <row r="207" spans="1:10" s="14" customFormat="1" ht="31.95" customHeight="1" x14ac:dyDescent="0.25">
      <c r="A207" s="36" t="s">
        <v>675</v>
      </c>
      <c r="B207" s="48" t="s">
        <v>164</v>
      </c>
      <c r="C207" s="11" t="s">
        <v>677</v>
      </c>
      <c r="D207" s="31">
        <f>15187.98931-1780.44804</f>
        <v>13407.541270000002</v>
      </c>
      <c r="E207" s="38">
        <v>13015.686309999999</v>
      </c>
      <c r="F207" s="38">
        <v>13455.815490000001</v>
      </c>
    </row>
    <row r="208" spans="1:10" s="14" customFormat="1" ht="33" hidden="1" customHeight="1" x14ac:dyDescent="0.25">
      <c r="A208" s="36" t="s">
        <v>676</v>
      </c>
      <c r="B208" s="48" t="s">
        <v>164</v>
      </c>
      <c r="C208" s="11" t="s">
        <v>678</v>
      </c>
      <c r="D208" s="38"/>
      <c r="E208" s="38"/>
      <c r="F208" s="38"/>
      <c r="G208" s="113"/>
    </row>
    <row r="209" spans="1:11" s="14" customFormat="1" ht="44.7" customHeight="1" x14ac:dyDescent="0.25">
      <c r="A209" s="36" t="s">
        <v>767</v>
      </c>
      <c r="B209" s="48" t="s">
        <v>164</v>
      </c>
      <c r="C209" s="11" t="s">
        <v>679</v>
      </c>
      <c r="D209" s="31">
        <f>7335.85586+806.95774-395.9278</f>
        <v>7746.8857999999991</v>
      </c>
      <c r="E209" s="31">
        <v>7335.8558599999997</v>
      </c>
      <c r="F209" s="31">
        <v>7335.8558599999997</v>
      </c>
      <c r="G209" s="113"/>
      <c r="I209" s="117"/>
      <c r="K209" s="113"/>
    </row>
    <row r="210" spans="1:11" s="14" customFormat="1" ht="44.7" customHeight="1" x14ac:dyDescent="0.25">
      <c r="A210" s="36" t="s">
        <v>674</v>
      </c>
      <c r="B210" s="48" t="s">
        <v>164</v>
      </c>
      <c r="C210" s="11" t="s">
        <v>766</v>
      </c>
      <c r="D210" s="31">
        <f>12784.77-12784.77</f>
        <v>0</v>
      </c>
      <c r="E210" s="31">
        <f>12784.77+631.71</f>
        <v>13416.48</v>
      </c>
      <c r="F210" s="31">
        <f>12784.77+631.71</f>
        <v>13416.48</v>
      </c>
      <c r="G210" s="113"/>
      <c r="H210" s="113"/>
      <c r="I210" s="117"/>
      <c r="K210" s="113"/>
    </row>
    <row r="211" spans="1:11" s="14" customFormat="1" ht="33" customHeight="1" x14ac:dyDescent="0.25">
      <c r="A211" s="228" t="s">
        <v>834</v>
      </c>
      <c r="B211" s="229" t="s">
        <v>367</v>
      </c>
      <c r="C211" s="236">
        <v>1600000000</v>
      </c>
      <c r="D211" s="230">
        <f>D212</f>
        <v>40</v>
      </c>
      <c r="E211" s="230">
        <f>E212</f>
        <v>40</v>
      </c>
      <c r="F211" s="230">
        <f>F212</f>
        <v>0</v>
      </c>
      <c r="G211" s="113"/>
      <c r="H211" s="113"/>
    </row>
    <row r="212" spans="1:11" s="14" customFormat="1" ht="16.2" customHeight="1" x14ac:dyDescent="0.25">
      <c r="A212" s="36" t="s">
        <v>760</v>
      </c>
      <c r="B212" s="48" t="s">
        <v>164</v>
      </c>
      <c r="C212" s="11" t="s">
        <v>785</v>
      </c>
      <c r="D212" s="38">
        <v>40</v>
      </c>
      <c r="E212" s="38">
        <v>40</v>
      </c>
      <c r="F212" s="38">
        <v>0</v>
      </c>
      <c r="G212" s="113"/>
    </row>
    <row r="213" spans="1:11" s="14" customFormat="1" ht="44.7" hidden="1" customHeight="1" x14ac:dyDescent="0.25">
      <c r="A213" s="36"/>
      <c r="B213" s="48"/>
      <c r="C213" s="11"/>
      <c r="D213" s="38"/>
      <c r="E213" s="38"/>
      <c r="F213" s="38"/>
      <c r="G213" s="113"/>
    </row>
    <row r="214" spans="1:11" s="14" customFormat="1" ht="44.7" customHeight="1" x14ac:dyDescent="0.25">
      <c r="A214" s="228" t="s">
        <v>952</v>
      </c>
      <c r="B214" s="229" t="s">
        <v>367</v>
      </c>
      <c r="C214" s="236">
        <v>1700000000</v>
      </c>
      <c r="D214" s="230">
        <f>D215</f>
        <v>10</v>
      </c>
      <c r="E214" s="230">
        <f>E215</f>
        <v>15</v>
      </c>
      <c r="F214" s="230">
        <f>F215</f>
        <v>0</v>
      </c>
      <c r="G214" s="113"/>
    </row>
    <row r="215" spans="1:11" s="14" customFormat="1" ht="33.6" customHeight="1" x14ac:dyDescent="0.25">
      <c r="A215" s="305" t="s">
        <v>953</v>
      </c>
      <c r="B215" s="306" t="s">
        <v>164</v>
      </c>
      <c r="C215" s="307" t="s">
        <v>954</v>
      </c>
      <c r="D215" s="308">
        <v>10</v>
      </c>
      <c r="E215" s="308">
        <v>15</v>
      </c>
      <c r="F215" s="308">
        <v>0</v>
      </c>
      <c r="G215" s="113"/>
    </row>
    <row r="216" spans="1:11" s="14" customFormat="1" ht="33.6" customHeight="1" x14ac:dyDescent="0.25">
      <c r="A216" s="228" t="s">
        <v>1022</v>
      </c>
      <c r="B216" s="229" t="s">
        <v>164</v>
      </c>
      <c r="C216" s="231" t="s">
        <v>1023</v>
      </c>
      <c r="D216" s="230">
        <f>D217</f>
        <v>0</v>
      </c>
      <c r="E216" s="230">
        <f>E217</f>
        <v>1000</v>
      </c>
      <c r="F216" s="230">
        <f>F217</f>
        <v>1000</v>
      </c>
      <c r="G216" s="113"/>
    </row>
    <row r="217" spans="1:11" s="14" customFormat="1" ht="33.6" customHeight="1" x14ac:dyDescent="0.25">
      <c r="A217" s="399" t="s">
        <v>1025</v>
      </c>
      <c r="B217" s="4" t="s">
        <v>164</v>
      </c>
      <c r="C217" s="7" t="s">
        <v>1024</v>
      </c>
      <c r="D217" s="31">
        <v>0</v>
      </c>
      <c r="E217" s="31">
        <v>1000</v>
      </c>
      <c r="F217" s="31">
        <v>1000</v>
      </c>
      <c r="G217" s="113"/>
    </row>
    <row r="218" spans="1:11" s="115" customFormat="1" ht="18" customHeight="1" x14ac:dyDescent="0.25">
      <c r="A218" s="239" t="s">
        <v>95</v>
      </c>
      <c r="B218" s="240"/>
      <c r="C218" s="241"/>
      <c r="D218" s="242">
        <f>D164+D122+D120+D98+D91+D88+D84+D12+D173+D176+D186+D192+D200+D203+D206+D211+D214+D216</f>
        <v>657535.33438000001</v>
      </c>
      <c r="E218" s="242">
        <f>E164+E122+E120+E98+E91+E88+E84+E12+E173+E176+E186+E192+E200+E203+E206+E211+E214+E216</f>
        <v>581217.77084000001</v>
      </c>
      <c r="F218" s="242">
        <f>F164+F122+F120+F98+F91+F88+F84+F12+F173+F176+F186+F192+F200+F203+F206+F211+F214+F216</f>
        <v>559069.62501000008</v>
      </c>
    </row>
    <row r="219" spans="1:11" ht="18" customHeight="1" x14ac:dyDescent="0.25">
      <c r="A219" s="436" t="s">
        <v>320</v>
      </c>
      <c r="B219" s="437"/>
      <c r="C219" s="437"/>
      <c r="D219" s="437"/>
      <c r="E219" s="438"/>
      <c r="F219" s="438"/>
    </row>
    <row r="220" spans="1:11" ht="30" hidden="1" customHeight="1" x14ac:dyDescent="0.25">
      <c r="A220" s="37" t="s">
        <v>141</v>
      </c>
      <c r="B220" s="120"/>
      <c r="C220" s="121" t="s">
        <v>7</v>
      </c>
      <c r="D220" s="122"/>
      <c r="E220" s="122"/>
      <c r="F220" s="122"/>
    </row>
    <row r="221" spans="1:11" hidden="1" x14ac:dyDescent="0.25">
      <c r="A221" s="37" t="s">
        <v>96</v>
      </c>
      <c r="B221" s="120"/>
      <c r="C221" s="121" t="s">
        <v>8</v>
      </c>
      <c r="D221" s="122"/>
      <c r="E221" s="122"/>
      <c r="F221" s="122"/>
    </row>
    <row r="222" spans="1:11" x14ac:dyDescent="0.25">
      <c r="A222" s="36" t="s">
        <v>372</v>
      </c>
      <c r="B222" s="48" t="s">
        <v>164</v>
      </c>
      <c r="C222" s="48" t="s">
        <v>9</v>
      </c>
      <c r="D222" s="184">
        <f>1832.759+21+553.493+115.5+35+28.2+32.334</f>
        <v>2618.2859999999996</v>
      </c>
      <c r="E222" s="114">
        <f>1832.759+21+553.493</f>
        <v>2407.252</v>
      </c>
      <c r="F222" s="114">
        <f>1832.759+21+553.493</f>
        <v>2407.252</v>
      </c>
    </row>
    <row r="223" spans="1:11" ht="16.95" customHeight="1" x14ac:dyDescent="0.25">
      <c r="A223" s="36" t="s">
        <v>113</v>
      </c>
      <c r="B223" s="48" t="s">
        <v>368</v>
      </c>
      <c r="C223" s="48" t="s">
        <v>10</v>
      </c>
      <c r="D223" s="184">
        <f>2206.434+133.371+39.195+10.5+3.2-15-15-213</f>
        <v>2149.7000000000003</v>
      </c>
      <c r="E223" s="114">
        <f>2206.434</f>
        <v>2206.4340000000002</v>
      </c>
      <c r="F223" s="114">
        <f>2206.434</f>
        <v>2206.4340000000002</v>
      </c>
    </row>
    <row r="224" spans="1:11" ht="28.95" customHeight="1" x14ac:dyDescent="0.25">
      <c r="A224" s="36" t="s">
        <v>145</v>
      </c>
      <c r="B224" s="48"/>
      <c r="C224" s="48" t="s">
        <v>11</v>
      </c>
      <c r="D224" s="184">
        <f>24248.57+5658.485+4952.636+4563.128+2883.279+1113.432+8896.382-30+2187.20789+1000+1150-(133.371+39.195)-(795.186+240.146)-(698.9844+231.2046)-75.45639+(100+800+40.40404+280+250)+(5+20+11.432+7.9)+(50.3+15.2)+22.32-300.903-529.93056+150+45.3-223.5-400-32.334-62.3-358</f>
        <v>54300.464979999997</v>
      </c>
      <c r="E224" s="114">
        <f>24248.57+5658.485+4952.636+4563.128+2883.279+1113.432+8896.382</f>
        <v>52315.911999999997</v>
      </c>
      <c r="F224" s="114">
        <f>24248.57+5658.485+4952.636+4563.128+2883.279+1113.432+8896.382</f>
        <v>52315.911999999997</v>
      </c>
    </row>
    <row r="225" spans="1:8" ht="16.5" customHeight="1" x14ac:dyDescent="0.25">
      <c r="A225" s="36" t="s">
        <v>114</v>
      </c>
      <c r="B225" s="48" t="s">
        <v>369</v>
      </c>
      <c r="C225" s="48" t="s">
        <v>12</v>
      </c>
      <c r="D225" s="184">
        <f>1972.462+101.7+29.3+50.409</f>
        <v>2153.8710000000001</v>
      </c>
      <c r="E225" s="114">
        <v>1972.462</v>
      </c>
      <c r="F225" s="114">
        <v>1972.462</v>
      </c>
      <c r="H225" s="123"/>
    </row>
    <row r="226" spans="1:8" ht="15" customHeight="1" x14ac:dyDescent="0.25">
      <c r="A226" s="36" t="s">
        <v>115</v>
      </c>
      <c r="B226" s="48"/>
      <c r="C226" s="48" t="s">
        <v>15</v>
      </c>
      <c r="D226" s="184">
        <f>109+26.88514+5.5111-135.88514</f>
        <v>5.511099999999999</v>
      </c>
      <c r="E226" s="114">
        <v>0</v>
      </c>
      <c r="F226" s="114">
        <v>0</v>
      </c>
      <c r="H226" s="123"/>
    </row>
    <row r="227" spans="1:8" ht="15" hidden="1" customHeight="1" x14ac:dyDescent="0.25">
      <c r="A227" s="12" t="s">
        <v>1021</v>
      </c>
      <c r="B227" s="4" t="s">
        <v>371</v>
      </c>
      <c r="C227" s="4" t="s">
        <v>1028</v>
      </c>
      <c r="D227" s="184">
        <v>0</v>
      </c>
      <c r="E227" s="184">
        <v>0</v>
      </c>
      <c r="F227" s="184">
        <v>0</v>
      </c>
      <c r="G227" s="398"/>
      <c r="H227" s="123"/>
    </row>
    <row r="228" spans="1:8" ht="16.5" customHeight="1" x14ac:dyDescent="0.25">
      <c r="A228" s="36" t="s">
        <v>116</v>
      </c>
      <c r="B228" s="48" t="s">
        <v>164</v>
      </c>
      <c r="C228" s="48" t="s">
        <v>16</v>
      </c>
      <c r="D228" s="184">
        <f>420.96+887-247.09687</f>
        <v>1060.86313</v>
      </c>
      <c r="E228" s="114">
        <v>420.96</v>
      </c>
      <c r="F228" s="114">
        <v>420.96</v>
      </c>
      <c r="G228" s="101"/>
      <c r="H228" s="123"/>
    </row>
    <row r="229" spans="1:8" ht="28.2" customHeight="1" x14ac:dyDescent="0.25">
      <c r="A229" s="36" t="s">
        <v>335</v>
      </c>
      <c r="B229" s="48" t="s">
        <v>164</v>
      </c>
      <c r="C229" s="48" t="s">
        <v>17</v>
      </c>
      <c r="D229" s="184">
        <f>100-100</f>
        <v>0</v>
      </c>
      <c r="E229" s="114">
        <v>100</v>
      </c>
      <c r="F229" s="114">
        <v>100</v>
      </c>
      <c r="H229" s="123"/>
    </row>
    <row r="230" spans="1:8" ht="29.4" customHeight="1" x14ac:dyDescent="0.25">
      <c r="A230" s="12" t="s">
        <v>37</v>
      </c>
      <c r="B230" s="366">
        <v>951</v>
      </c>
      <c r="C230" s="4" t="s">
        <v>18</v>
      </c>
      <c r="D230" s="184">
        <v>3000</v>
      </c>
      <c r="E230" s="184">
        <v>3000</v>
      </c>
      <c r="F230" s="184">
        <v>3000</v>
      </c>
      <c r="H230" s="123"/>
    </row>
    <row r="231" spans="1:8" ht="17.25" hidden="1" customHeight="1" x14ac:dyDescent="0.25">
      <c r="A231" s="36" t="s">
        <v>341</v>
      </c>
      <c r="B231" s="244"/>
      <c r="C231" s="48" t="s">
        <v>19</v>
      </c>
      <c r="D231" s="184"/>
      <c r="E231" s="114"/>
      <c r="F231" s="114"/>
      <c r="H231" s="123"/>
    </row>
    <row r="232" spans="1:8" ht="16.2" hidden="1" customHeight="1" x14ac:dyDescent="0.25">
      <c r="A232" s="36" t="s">
        <v>501</v>
      </c>
      <c r="B232" s="48" t="s">
        <v>164</v>
      </c>
      <c r="C232" s="48" t="s">
        <v>20</v>
      </c>
      <c r="D232" s="184">
        <v>0</v>
      </c>
      <c r="E232" s="114">
        <v>0</v>
      </c>
      <c r="F232" s="114">
        <v>0</v>
      </c>
      <c r="H232" s="123"/>
    </row>
    <row r="233" spans="1:8" ht="15" customHeight="1" x14ac:dyDescent="0.25">
      <c r="A233" s="36" t="s">
        <v>352</v>
      </c>
      <c r="B233" s="48" t="s">
        <v>164</v>
      </c>
      <c r="C233" s="48" t="s">
        <v>21</v>
      </c>
      <c r="D233" s="184">
        <f>90+256.65-52.32</f>
        <v>294.33</v>
      </c>
      <c r="E233" s="114">
        <v>90</v>
      </c>
      <c r="F233" s="114">
        <v>90</v>
      </c>
      <c r="H233" s="123"/>
    </row>
    <row r="234" spans="1:8" ht="15.75" customHeight="1" x14ac:dyDescent="0.25">
      <c r="A234" s="36" t="s">
        <v>353</v>
      </c>
      <c r="B234" s="48" t="s">
        <v>164</v>
      </c>
      <c r="C234" s="48" t="s">
        <v>22</v>
      </c>
      <c r="D234" s="184">
        <v>266</v>
      </c>
      <c r="E234" s="114">
        <v>0</v>
      </c>
      <c r="F234" s="114">
        <v>0</v>
      </c>
      <c r="H234" s="123"/>
    </row>
    <row r="235" spans="1:8" ht="15.75" customHeight="1" x14ac:dyDescent="0.25">
      <c r="A235" s="36" t="s">
        <v>423</v>
      </c>
      <c r="B235" s="48" t="s">
        <v>164</v>
      </c>
      <c r="C235" s="48" t="s">
        <v>80</v>
      </c>
      <c r="D235" s="184">
        <f>1080+119</f>
        <v>1199</v>
      </c>
      <c r="E235" s="114">
        <v>1080</v>
      </c>
      <c r="F235" s="114">
        <v>1080</v>
      </c>
      <c r="H235" s="123"/>
    </row>
    <row r="236" spans="1:8" ht="15.75" hidden="1" customHeight="1" x14ac:dyDescent="0.25">
      <c r="A236" s="36" t="s">
        <v>193</v>
      </c>
      <c r="B236" s="48" t="s">
        <v>164</v>
      </c>
      <c r="C236" s="48" t="s">
        <v>87</v>
      </c>
      <c r="D236" s="184"/>
      <c r="E236" s="114"/>
      <c r="F236" s="114"/>
      <c r="H236" s="123"/>
    </row>
    <row r="237" spans="1:8" ht="15.75" customHeight="1" x14ac:dyDescent="0.25">
      <c r="A237" s="12" t="s">
        <v>427</v>
      </c>
      <c r="B237" s="4" t="s">
        <v>164</v>
      </c>
      <c r="C237" s="4" t="s">
        <v>88</v>
      </c>
      <c r="D237" s="184">
        <f>1006.9-97.4</f>
        <v>909.5</v>
      </c>
      <c r="E237" s="184">
        <v>1006.9</v>
      </c>
      <c r="F237" s="184">
        <v>1006.9</v>
      </c>
      <c r="G237" s="124"/>
      <c r="H237" s="123"/>
    </row>
    <row r="238" spans="1:8" ht="30" hidden="1" customHeight="1" x14ac:dyDescent="0.25">
      <c r="A238" s="12" t="s">
        <v>285</v>
      </c>
      <c r="B238" s="4" t="s">
        <v>164</v>
      </c>
      <c r="C238" s="4" t="s">
        <v>89</v>
      </c>
      <c r="D238" s="184"/>
      <c r="E238" s="184"/>
      <c r="F238" s="184"/>
    </row>
    <row r="239" spans="1:8" ht="17.25" hidden="1" customHeight="1" x14ac:dyDescent="0.25">
      <c r="A239" s="12" t="s">
        <v>408</v>
      </c>
      <c r="B239" s="4" t="s">
        <v>164</v>
      </c>
      <c r="C239" s="4" t="s">
        <v>90</v>
      </c>
      <c r="D239" s="184"/>
      <c r="E239" s="184"/>
      <c r="F239" s="184"/>
    </row>
    <row r="240" spans="1:8" ht="79.5" hidden="1" customHeight="1" x14ac:dyDescent="0.25">
      <c r="A240" s="12" t="s">
        <v>446</v>
      </c>
      <c r="B240" s="4" t="s">
        <v>164</v>
      </c>
      <c r="C240" s="4" t="s">
        <v>445</v>
      </c>
      <c r="D240" s="184"/>
      <c r="E240" s="184"/>
      <c r="F240" s="184"/>
    </row>
    <row r="241" spans="1:7" ht="17.25" hidden="1" customHeight="1" x14ac:dyDescent="0.25">
      <c r="A241" s="12" t="s">
        <v>441</v>
      </c>
      <c r="B241" s="4" t="s">
        <v>164</v>
      </c>
      <c r="C241" s="4" t="s">
        <v>442</v>
      </c>
      <c r="D241" s="184"/>
      <c r="E241" s="184"/>
      <c r="F241" s="184"/>
    </row>
    <row r="242" spans="1:7" ht="17.25" customHeight="1" x14ac:dyDescent="0.25">
      <c r="A242" s="12" t="s">
        <v>449</v>
      </c>
      <c r="B242" s="4" t="s">
        <v>164</v>
      </c>
      <c r="C242" s="4" t="s">
        <v>450</v>
      </c>
      <c r="D242" s="184">
        <f>767.4+366.9+(873.15071+307.81083)</f>
        <v>2315.26154</v>
      </c>
      <c r="E242" s="184">
        <f>767.4+366.9</f>
        <v>1134.3</v>
      </c>
      <c r="F242" s="184">
        <f>767.4+366.9</f>
        <v>1134.3</v>
      </c>
    </row>
    <row r="243" spans="1:7" ht="63.75" hidden="1" customHeight="1" x14ac:dyDescent="0.25">
      <c r="A243" s="12" t="s">
        <v>302</v>
      </c>
      <c r="B243" s="4" t="s">
        <v>164</v>
      </c>
      <c r="C243" s="4" t="s">
        <v>433</v>
      </c>
      <c r="D243" s="184"/>
      <c r="E243" s="184"/>
      <c r="F243" s="184"/>
    </row>
    <row r="244" spans="1:7" ht="16.2" hidden="1" customHeight="1" x14ac:dyDescent="0.25">
      <c r="A244" s="12" t="s">
        <v>477</v>
      </c>
      <c r="B244" s="4" t="s">
        <v>164</v>
      </c>
      <c r="C244" s="4" t="s">
        <v>478</v>
      </c>
      <c r="D244" s="184"/>
      <c r="E244" s="184"/>
      <c r="F244" s="184"/>
    </row>
    <row r="245" spans="1:7" ht="16.2" hidden="1" customHeight="1" x14ac:dyDescent="0.25">
      <c r="A245" s="12" t="s">
        <v>561</v>
      </c>
      <c r="B245" s="4" t="s">
        <v>164</v>
      </c>
      <c r="C245" s="4" t="s">
        <v>510</v>
      </c>
      <c r="D245" s="184"/>
      <c r="E245" s="184"/>
      <c r="F245" s="184"/>
    </row>
    <row r="246" spans="1:7" ht="16.2" customHeight="1" x14ac:dyDescent="0.25">
      <c r="A246" s="12" t="s">
        <v>487</v>
      </c>
      <c r="B246" s="4" t="s">
        <v>164</v>
      </c>
      <c r="C246" s="4" t="s">
        <v>488</v>
      </c>
      <c r="D246" s="184">
        <f>5000-70+3500-271.51-43.5-5.25-210-220+56-245.4133-70-140-70-5-4080.1</f>
        <v>3125.2266999999997</v>
      </c>
      <c r="E246" s="184">
        <v>5000</v>
      </c>
      <c r="F246" s="184">
        <v>5000</v>
      </c>
    </row>
    <row r="247" spans="1:7" ht="30" hidden="1" customHeight="1" x14ac:dyDescent="0.25">
      <c r="A247" s="12" t="s">
        <v>648</v>
      </c>
      <c r="B247" s="4" t="s">
        <v>164</v>
      </c>
      <c r="C247" s="4" t="s">
        <v>649</v>
      </c>
      <c r="D247" s="184"/>
      <c r="E247" s="184"/>
      <c r="F247" s="184"/>
    </row>
    <row r="248" spans="1:7" ht="30" customHeight="1" x14ac:dyDescent="0.25">
      <c r="A248" s="12" t="s">
        <v>995</v>
      </c>
      <c r="B248" s="4" t="s">
        <v>164</v>
      </c>
      <c r="C248" s="4" t="s">
        <v>991</v>
      </c>
      <c r="D248" s="184">
        <f>55.31+26.5053+8.908</f>
        <v>90.723300000000009</v>
      </c>
      <c r="E248" s="184">
        <v>0</v>
      </c>
      <c r="F248" s="184">
        <v>0</v>
      </c>
    </row>
    <row r="249" spans="1:7" ht="30" customHeight="1" x14ac:dyDescent="0.25">
      <c r="A249" s="12" t="s">
        <v>969</v>
      </c>
      <c r="B249" s="4" t="s">
        <v>164</v>
      </c>
      <c r="C249" s="4" t="s">
        <v>968</v>
      </c>
      <c r="D249" s="184">
        <f>70+140+210+220+210+70+140+70</f>
        <v>1130</v>
      </c>
      <c r="E249" s="184">
        <v>0</v>
      </c>
      <c r="F249" s="184">
        <v>0</v>
      </c>
    </row>
    <row r="250" spans="1:7" ht="42" hidden="1" customHeight="1" x14ac:dyDescent="0.25">
      <c r="A250" s="12" t="s">
        <v>848</v>
      </c>
      <c r="B250" s="4" t="s">
        <v>164</v>
      </c>
      <c r="C250" s="4" t="s">
        <v>849</v>
      </c>
      <c r="D250" s="184"/>
      <c r="E250" s="184"/>
      <c r="F250" s="184"/>
    </row>
    <row r="251" spans="1:7" ht="42" customHeight="1" x14ac:dyDescent="0.25">
      <c r="A251" s="12" t="s">
        <v>844</v>
      </c>
      <c r="B251" s="4" t="s">
        <v>164</v>
      </c>
      <c r="C251" s="4" t="s">
        <v>845</v>
      </c>
      <c r="D251" s="184">
        <f>8.1+68.1+43.5+3+2.25</f>
        <v>124.94999999999999</v>
      </c>
      <c r="E251" s="184">
        <v>0</v>
      </c>
      <c r="F251" s="184">
        <v>0</v>
      </c>
    </row>
    <row r="252" spans="1:7" ht="42" customHeight="1" x14ac:dyDescent="0.25">
      <c r="A252" s="12" t="s">
        <v>1044</v>
      </c>
      <c r="B252" s="4" t="s">
        <v>164</v>
      </c>
      <c r="C252" s="4" t="s">
        <v>1043</v>
      </c>
      <c r="D252" s="184">
        <v>5</v>
      </c>
      <c r="E252" s="184">
        <v>0</v>
      </c>
      <c r="F252" s="184">
        <v>0</v>
      </c>
    </row>
    <row r="253" spans="1:7" ht="16.2" customHeight="1" x14ac:dyDescent="0.25">
      <c r="A253" s="12" t="s">
        <v>499</v>
      </c>
      <c r="B253" s="4" t="s">
        <v>164</v>
      </c>
      <c r="C253" s="4" t="s">
        <v>500</v>
      </c>
      <c r="D253" s="184">
        <v>80.3</v>
      </c>
      <c r="E253" s="184">
        <v>80.3</v>
      </c>
      <c r="F253" s="184">
        <v>80.3</v>
      </c>
    </row>
    <row r="254" spans="1:7" ht="57.6" customHeight="1" x14ac:dyDescent="0.25">
      <c r="A254" s="12" t="s">
        <v>506</v>
      </c>
      <c r="B254" s="4" t="s">
        <v>164</v>
      </c>
      <c r="C254" s="4" t="s">
        <v>507</v>
      </c>
      <c r="D254" s="184">
        <v>120</v>
      </c>
      <c r="E254" s="184">
        <v>120</v>
      </c>
      <c r="F254" s="184">
        <v>120</v>
      </c>
      <c r="G254" s="101"/>
    </row>
    <row r="255" spans="1:7" s="164" customFormat="1" ht="16.95" customHeight="1" x14ac:dyDescent="0.25">
      <c r="A255" s="12" t="s">
        <v>720</v>
      </c>
      <c r="B255" s="4" t="s">
        <v>370</v>
      </c>
      <c r="C255" s="4" t="s">
        <v>721</v>
      </c>
      <c r="D255" s="184">
        <f>40+60</f>
        <v>100</v>
      </c>
      <c r="E255" s="184">
        <v>0</v>
      </c>
      <c r="F255" s="184">
        <v>0</v>
      </c>
      <c r="G255" s="302"/>
    </row>
    <row r="256" spans="1:7" ht="16.95" customHeight="1" x14ac:dyDescent="0.25">
      <c r="A256" s="12" t="s">
        <v>754</v>
      </c>
      <c r="B256" s="4" t="s">
        <v>164</v>
      </c>
      <c r="C256" s="4" t="s">
        <v>755</v>
      </c>
      <c r="D256" s="184">
        <f>110+80.84+19.5+20.899+9.101-5.392</f>
        <v>234.94800000000001</v>
      </c>
      <c r="E256" s="184">
        <v>0</v>
      </c>
      <c r="F256" s="184">
        <v>0</v>
      </c>
      <c r="G256" s="101"/>
    </row>
    <row r="257" spans="1:7" ht="30.6" customHeight="1" x14ac:dyDescent="0.25">
      <c r="A257" s="12" t="s">
        <v>846</v>
      </c>
      <c r="B257" s="4" t="s">
        <v>164</v>
      </c>
      <c r="C257" s="4" t="s">
        <v>847</v>
      </c>
      <c r="D257" s="184">
        <f>150+300+100</f>
        <v>550</v>
      </c>
      <c r="E257" s="184">
        <v>150</v>
      </c>
      <c r="F257" s="184">
        <v>150</v>
      </c>
      <c r="G257" s="101"/>
    </row>
    <row r="258" spans="1:7" ht="30.6" customHeight="1" x14ac:dyDescent="0.25">
      <c r="A258" s="12" t="s">
        <v>971</v>
      </c>
      <c r="B258" s="4" t="s">
        <v>164</v>
      </c>
      <c r="C258" s="4" t="s">
        <v>970</v>
      </c>
      <c r="D258" s="184">
        <v>230</v>
      </c>
      <c r="E258" s="184">
        <v>0</v>
      </c>
      <c r="F258" s="184">
        <v>0</v>
      </c>
      <c r="G258" s="101"/>
    </row>
    <row r="259" spans="1:7" s="303" customFormat="1" ht="16.95" customHeight="1" x14ac:dyDescent="0.25">
      <c r="A259" s="12" t="s">
        <v>948</v>
      </c>
      <c r="B259" s="4" t="s">
        <v>164</v>
      </c>
      <c r="C259" s="4" t="s">
        <v>949</v>
      </c>
      <c r="D259" s="184">
        <f>1080-455+(54.8/1000)-194</f>
        <v>431.0548</v>
      </c>
      <c r="E259" s="184">
        <v>1080</v>
      </c>
      <c r="F259" s="184">
        <v>1080</v>
      </c>
      <c r="G259" s="304"/>
    </row>
    <row r="260" spans="1:7" s="303" customFormat="1" ht="36" customHeight="1" x14ac:dyDescent="0.25">
      <c r="A260" s="12" t="s">
        <v>1034</v>
      </c>
      <c r="B260" s="4" t="s">
        <v>164</v>
      </c>
      <c r="C260" s="4" t="s">
        <v>1035</v>
      </c>
      <c r="D260" s="184">
        <f>455-(54.8/1000)</f>
        <v>454.9452</v>
      </c>
      <c r="E260" s="184">
        <v>0</v>
      </c>
      <c r="F260" s="184">
        <v>0</v>
      </c>
      <c r="G260" s="304"/>
    </row>
    <row r="261" spans="1:7" ht="55.95" customHeight="1" x14ac:dyDescent="0.25">
      <c r="A261" s="36" t="s">
        <v>97</v>
      </c>
      <c r="B261" s="48" t="s">
        <v>164</v>
      </c>
      <c r="C261" s="367">
        <v>9999959300</v>
      </c>
      <c r="D261" s="184">
        <v>1490.6220000000001</v>
      </c>
      <c r="E261" s="114">
        <v>1490.6220000000001</v>
      </c>
      <c r="F261" s="114">
        <v>1490.6220000000001</v>
      </c>
    </row>
    <row r="262" spans="1:7" ht="33" hidden="1" customHeight="1" x14ac:dyDescent="0.25">
      <c r="A262" s="36" t="s">
        <v>668</v>
      </c>
      <c r="B262" s="48" t="s">
        <v>164</v>
      </c>
      <c r="C262" s="367" t="s">
        <v>669</v>
      </c>
      <c r="D262" s="184"/>
      <c r="E262" s="114"/>
      <c r="F262" s="114"/>
    </row>
    <row r="263" spans="1:7" ht="29.4" customHeight="1" x14ac:dyDescent="0.25">
      <c r="A263" s="36" t="s">
        <v>741</v>
      </c>
      <c r="B263" s="48" t="s">
        <v>164</v>
      </c>
      <c r="C263" s="367">
        <v>9999993180</v>
      </c>
      <c r="D263" s="184">
        <f>353.579+4.122+5.208</f>
        <v>362.90900000000005</v>
      </c>
      <c r="E263" s="114">
        <v>353.57900000000001</v>
      </c>
      <c r="F263" s="114">
        <v>353.57900000000001</v>
      </c>
    </row>
    <row r="264" spans="1:7" ht="16.95" customHeight="1" x14ac:dyDescent="0.25">
      <c r="A264" s="119" t="s">
        <v>697</v>
      </c>
      <c r="B264" s="48" t="s">
        <v>164</v>
      </c>
      <c r="C264" s="108" t="s">
        <v>699</v>
      </c>
      <c r="D264" s="368">
        <f>D265+D266</f>
        <v>2299.89</v>
      </c>
      <c r="E264" s="368">
        <f>E265+E266</f>
        <v>2349.433</v>
      </c>
      <c r="F264" s="368">
        <f>F265+F266</f>
        <v>2443.4090000000001</v>
      </c>
    </row>
    <row r="265" spans="1:7" ht="28.2" customHeight="1" x14ac:dyDescent="0.25">
      <c r="A265" s="36" t="s">
        <v>98</v>
      </c>
      <c r="B265" s="48" t="s">
        <v>164</v>
      </c>
      <c r="C265" s="48" t="s">
        <v>699</v>
      </c>
      <c r="D265" s="184">
        <f>1364.378-51.671+16.421+20.745</f>
        <v>1349.8729999999998</v>
      </c>
      <c r="E265" s="184">
        <v>1433.154</v>
      </c>
      <c r="F265" s="184">
        <v>1490.48</v>
      </c>
    </row>
    <row r="266" spans="1:7" x14ac:dyDescent="0.25">
      <c r="A266" s="36" t="s">
        <v>99</v>
      </c>
      <c r="B266" s="48" t="s">
        <v>164</v>
      </c>
      <c r="C266" s="48" t="s">
        <v>699</v>
      </c>
      <c r="D266" s="184">
        <f>872.308+51.671+11.505+14.533</f>
        <v>950.01700000000005</v>
      </c>
      <c r="E266" s="184">
        <v>916.279</v>
      </c>
      <c r="F266" s="184">
        <v>952.92899999999997</v>
      </c>
    </row>
    <row r="267" spans="1:7" ht="30" customHeight="1" x14ac:dyDescent="0.25">
      <c r="A267" s="36" t="s">
        <v>635</v>
      </c>
      <c r="B267" s="48" t="s">
        <v>164</v>
      </c>
      <c r="C267" s="48" t="s">
        <v>36</v>
      </c>
      <c r="D267" s="184">
        <v>944.53306999999995</v>
      </c>
      <c r="E267" s="184">
        <f>265.91093+678.62214</f>
        <v>944.53306999999995</v>
      </c>
      <c r="F267" s="184">
        <f>265.91093+678.62214</f>
        <v>944.53306999999995</v>
      </c>
    </row>
    <row r="268" spans="1:7" ht="17.25" customHeight="1" x14ac:dyDescent="0.25">
      <c r="A268" s="36" t="s">
        <v>100</v>
      </c>
      <c r="B268" s="48" t="s">
        <v>164</v>
      </c>
      <c r="C268" s="48" t="s">
        <v>13</v>
      </c>
      <c r="D268" s="184">
        <f>864.533+10.646+13.449</f>
        <v>888.62799999999993</v>
      </c>
      <c r="E268" s="114">
        <v>905.39</v>
      </c>
      <c r="F268" s="114">
        <v>939.00599999999997</v>
      </c>
    </row>
    <row r="269" spans="1:7" ht="30.6" customHeight="1" x14ac:dyDescent="0.25">
      <c r="A269" s="36" t="s">
        <v>589</v>
      </c>
      <c r="B269" s="48" t="s">
        <v>164</v>
      </c>
      <c r="C269" s="48" t="s">
        <v>607</v>
      </c>
      <c r="D269" s="184">
        <f>2028.917+24.916+31.477</f>
        <v>2085.31</v>
      </c>
      <c r="E269" s="114">
        <v>2124.5419999999999</v>
      </c>
      <c r="F269" s="114">
        <v>2203.2199999999998</v>
      </c>
    </row>
    <row r="270" spans="1:7" ht="41.7" hidden="1" customHeight="1" x14ac:dyDescent="0.25">
      <c r="A270" s="36" t="s">
        <v>590</v>
      </c>
      <c r="B270" s="48" t="s">
        <v>164</v>
      </c>
      <c r="C270" s="48" t="s">
        <v>608</v>
      </c>
      <c r="D270" s="184"/>
      <c r="E270" s="114"/>
      <c r="F270" s="114"/>
    </row>
    <row r="271" spans="1:7" ht="29.7" hidden="1" customHeight="1" x14ac:dyDescent="0.25">
      <c r="A271" s="36" t="s">
        <v>591</v>
      </c>
      <c r="B271" s="48" t="s">
        <v>164</v>
      </c>
      <c r="C271" s="48" t="s">
        <v>609</v>
      </c>
      <c r="D271" s="184"/>
      <c r="E271" s="114"/>
      <c r="F271" s="114"/>
    </row>
    <row r="272" spans="1:7" ht="41.4" x14ac:dyDescent="0.25">
      <c r="A272" s="36" t="s">
        <v>101</v>
      </c>
      <c r="B272" s="48" t="s">
        <v>164</v>
      </c>
      <c r="C272" s="48" t="s">
        <v>23</v>
      </c>
      <c r="D272" s="184">
        <f>1.78737+0.0298</f>
        <v>1.81717</v>
      </c>
      <c r="E272" s="114">
        <v>1.87869</v>
      </c>
      <c r="F272" s="114">
        <v>1.95384</v>
      </c>
    </row>
    <row r="273" spans="1:9" ht="30.75" customHeight="1" x14ac:dyDescent="0.25">
      <c r="A273" s="36" t="s">
        <v>637</v>
      </c>
      <c r="B273" s="48" t="s">
        <v>164</v>
      </c>
      <c r="C273" s="48" t="s">
        <v>409</v>
      </c>
      <c r="D273" s="184">
        <f>9.594-6.471</f>
        <v>3.1229999999999993</v>
      </c>
      <c r="E273" s="184">
        <f>8.528-5.25</f>
        <v>3.2780000000000005</v>
      </c>
      <c r="F273" s="184">
        <f>8.528-5.608</f>
        <v>2.9200000000000008</v>
      </c>
    </row>
    <row r="274" spans="1:9" ht="27.6" hidden="1" x14ac:dyDescent="0.25">
      <c r="A274" s="36" t="s">
        <v>102</v>
      </c>
      <c r="B274" s="48" t="s">
        <v>164</v>
      </c>
      <c r="C274" s="48">
        <v>9999951180</v>
      </c>
      <c r="D274" s="184"/>
      <c r="E274" s="114"/>
      <c r="F274" s="114"/>
    </row>
    <row r="275" spans="1:9" ht="43.2" customHeight="1" x14ac:dyDescent="0.25">
      <c r="A275" s="36" t="s">
        <v>562</v>
      </c>
      <c r="B275" s="48" t="s">
        <v>164</v>
      </c>
      <c r="C275" s="48" t="s">
        <v>498</v>
      </c>
      <c r="D275" s="184">
        <v>3.3870800000000001</v>
      </c>
      <c r="E275" s="114">
        <v>3.3870800000000001</v>
      </c>
      <c r="F275" s="114">
        <v>3.3870800000000001</v>
      </c>
    </row>
    <row r="276" spans="1:9" ht="43.2" customHeight="1" x14ac:dyDescent="0.25">
      <c r="A276" s="36" t="s">
        <v>833</v>
      </c>
      <c r="B276" s="48" t="s">
        <v>164</v>
      </c>
      <c r="C276" s="48" t="s">
        <v>491</v>
      </c>
      <c r="D276" s="184">
        <f>2069.08755-806.95774-15.83711</f>
        <v>1246.2927000000004</v>
      </c>
      <c r="E276" s="184">
        <v>2069.0875500000002</v>
      </c>
      <c r="F276" s="184">
        <v>2069.0875500000002</v>
      </c>
      <c r="G276" s="101"/>
    </row>
    <row r="277" spans="1:9" ht="43.2" hidden="1" customHeight="1" x14ac:dyDescent="0.25">
      <c r="A277" s="36" t="s">
        <v>832</v>
      </c>
      <c r="B277" s="48" t="s">
        <v>164</v>
      </c>
      <c r="C277" s="48" t="s">
        <v>808</v>
      </c>
      <c r="D277" s="184"/>
      <c r="E277" s="114"/>
      <c r="F277" s="114">
        <f>389.14971-389.14971</f>
        <v>0</v>
      </c>
    </row>
    <row r="278" spans="1:9" ht="87.6" customHeight="1" x14ac:dyDescent="0.25">
      <c r="A278" s="36" t="s">
        <v>759</v>
      </c>
      <c r="B278" s="48" t="s">
        <v>164</v>
      </c>
      <c r="C278" s="48" t="s">
        <v>749</v>
      </c>
      <c r="D278" s="184">
        <v>114.286</v>
      </c>
      <c r="E278" s="114">
        <v>99.617999999999995</v>
      </c>
      <c r="F278" s="114">
        <v>105.261</v>
      </c>
    </row>
    <row r="279" spans="1:9" ht="15.75" hidden="1" customHeight="1" x14ac:dyDescent="0.25">
      <c r="A279" s="36" t="s">
        <v>698</v>
      </c>
      <c r="B279" s="244"/>
      <c r="C279" s="48" t="s">
        <v>700</v>
      </c>
      <c r="D279" s="114"/>
      <c r="E279" s="114"/>
      <c r="F279" s="114"/>
    </row>
    <row r="280" spans="1:9" ht="15.75" hidden="1" customHeight="1" x14ac:dyDescent="0.25">
      <c r="A280" s="36" t="s">
        <v>659</v>
      </c>
      <c r="B280" s="244"/>
      <c r="C280" s="48" t="s">
        <v>660</v>
      </c>
      <c r="D280" s="114"/>
      <c r="E280" s="114"/>
      <c r="F280" s="114"/>
    </row>
    <row r="281" spans="1:9" ht="33" customHeight="1" x14ac:dyDescent="0.25">
      <c r="A281" s="36" t="s">
        <v>1042</v>
      </c>
      <c r="B281" s="244">
        <v>951</v>
      </c>
      <c r="C281" s="48" t="s">
        <v>1041</v>
      </c>
      <c r="D281" s="184">
        <v>110</v>
      </c>
      <c r="E281" s="114">
        <v>0</v>
      </c>
      <c r="F281" s="114">
        <v>0</v>
      </c>
    </row>
    <row r="282" spans="1:9" ht="15.75" customHeight="1" x14ac:dyDescent="0.25">
      <c r="A282" s="36" t="s">
        <v>213</v>
      </c>
      <c r="B282" s="244">
        <v>951</v>
      </c>
      <c r="C282" s="11" t="s">
        <v>897</v>
      </c>
      <c r="D282" s="114">
        <v>0</v>
      </c>
      <c r="E282" s="114">
        <v>0</v>
      </c>
      <c r="F282" s="38">
        <f>10+100</f>
        <v>110</v>
      </c>
    </row>
    <row r="283" spans="1:9" ht="56.4" customHeight="1" x14ac:dyDescent="0.25">
      <c r="A283" s="36" t="s">
        <v>468</v>
      </c>
      <c r="B283" s="48" t="s">
        <v>371</v>
      </c>
      <c r="C283" s="11" t="s">
        <v>433</v>
      </c>
      <c r="D283" s="114">
        <v>0</v>
      </c>
      <c r="E283" s="114">
        <v>0</v>
      </c>
      <c r="F283" s="38">
        <v>10728.88</v>
      </c>
    </row>
    <row r="284" spans="1:9" ht="28.2" customHeight="1" x14ac:dyDescent="0.25">
      <c r="A284" s="36" t="s">
        <v>285</v>
      </c>
      <c r="B284" s="48" t="s">
        <v>371</v>
      </c>
      <c r="C284" s="11" t="s">
        <v>898</v>
      </c>
      <c r="D284" s="114">
        <v>0</v>
      </c>
      <c r="E284" s="114">
        <v>0</v>
      </c>
      <c r="F284" s="38">
        <v>650</v>
      </c>
    </row>
    <row r="285" spans="1:9" ht="28.2" customHeight="1" x14ac:dyDescent="0.25">
      <c r="A285" s="36" t="s">
        <v>578</v>
      </c>
      <c r="B285" s="48" t="s">
        <v>371</v>
      </c>
      <c r="C285" s="11" t="s">
        <v>899</v>
      </c>
      <c r="D285" s="114">
        <v>0</v>
      </c>
      <c r="E285" s="114">
        <v>0</v>
      </c>
      <c r="F285" s="38">
        <v>100</v>
      </c>
    </row>
    <row r="286" spans="1:9" ht="15.75" customHeight="1" x14ac:dyDescent="0.25">
      <c r="A286" s="235" t="s">
        <v>889</v>
      </c>
      <c r="B286" s="297"/>
      <c r="C286" s="298"/>
      <c r="D286" s="299">
        <v>0</v>
      </c>
      <c r="E286" s="299">
        <v>7575.3677299999999</v>
      </c>
      <c r="F286" s="299">
        <f>(284630+2000)/100*5</f>
        <v>14331.5</v>
      </c>
    </row>
    <row r="287" spans="1:9" ht="15.75" customHeight="1" x14ac:dyDescent="0.25">
      <c r="A287" s="309" t="s">
        <v>118</v>
      </c>
      <c r="B287" s="310"/>
      <c r="C287" s="311"/>
      <c r="D287" s="312">
        <f>SUM(D222:D264)+SUM(D267:D285)</f>
        <v>86500.733770000006</v>
      </c>
      <c r="E287" s="312">
        <f>SUM(E222:E264)+SUM(E267:E286)</f>
        <v>90085.236120000016</v>
      </c>
      <c r="F287" s="312">
        <f>SUM(F222:F264)+SUM(F267:F286)</f>
        <v>108641.87854000001</v>
      </c>
      <c r="G287" s="226"/>
      <c r="H287" s="226"/>
      <c r="I287" s="226"/>
    </row>
    <row r="288" spans="1:9" s="106" customFormat="1" ht="19.5" customHeight="1" x14ac:dyDescent="0.25">
      <c r="A288" s="239" t="s">
        <v>103</v>
      </c>
      <c r="B288" s="240"/>
      <c r="C288" s="241"/>
      <c r="D288" s="243">
        <f>D287+D218</f>
        <v>744036.06815000006</v>
      </c>
      <c r="E288" s="243">
        <f>E287+E218</f>
        <v>671303.00696000003</v>
      </c>
      <c r="F288" s="243">
        <f>F287+F218</f>
        <v>667711.50355000002</v>
      </c>
      <c r="G288" s="227"/>
      <c r="H288" s="227"/>
      <c r="I288" s="227"/>
    </row>
    <row r="289" spans="1:10" x14ac:dyDescent="0.25">
      <c r="A289" s="439"/>
      <c r="B289" s="440"/>
      <c r="C289" s="440"/>
      <c r="D289" s="113"/>
      <c r="E289" s="113"/>
      <c r="F289" s="113"/>
    </row>
    <row r="290" spans="1:10" x14ac:dyDescent="0.25">
      <c r="A290" s="15"/>
      <c r="C290" s="356"/>
      <c r="D290" s="113"/>
    </row>
    <row r="291" spans="1:10" x14ac:dyDescent="0.25">
      <c r="C291" s="356"/>
    </row>
    <row r="292" spans="1:10" x14ac:dyDescent="0.25">
      <c r="B292" s="101"/>
      <c r="C292" s="125"/>
      <c r="H292" s="160"/>
    </row>
    <row r="293" spans="1:10" x14ac:dyDescent="0.25">
      <c r="C293" s="125"/>
    </row>
    <row r="294" spans="1:10" x14ac:dyDescent="0.25">
      <c r="C294" s="127"/>
      <c r="D294" s="128"/>
      <c r="E294" s="128"/>
      <c r="F294" s="128"/>
      <c r="H294" s="160"/>
    </row>
    <row r="296" spans="1:10" x14ac:dyDescent="0.25">
      <c r="D296" s="101">
        <f>D289-D288</f>
        <v>-744036.06815000006</v>
      </c>
      <c r="G296" s="101"/>
    </row>
    <row r="297" spans="1:10" x14ac:dyDescent="0.25">
      <c r="I297" s="101"/>
      <c r="J297" s="101"/>
    </row>
    <row r="299" spans="1:10" x14ac:dyDescent="0.25">
      <c r="G299" s="101"/>
      <c r="H299" s="101"/>
    </row>
  </sheetData>
  <mergeCells count="8">
    <mergeCell ref="A219:F219"/>
    <mergeCell ref="A289:C289"/>
    <mergeCell ref="A1:F1"/>
    <mergeCell ref="A2:F2"/>
    <mergeCell ref="A3:F3"/>
    <mergeCell ref="A4:F4"/>
    <mergeCell ref="A6:F6"/>
    <mergeCell ref="A11:D11"/>
  </mergeCells>
  <pageMargins left="0.7" right="0.7" top="0.75" bottom="0.75" header="0.3" footer="0.3"/>
  <pageSetup paperSize="9" scale="56" fitToHeight="0" orientation="portrait" r:id="rId1"/>
  <rowBreaks count="1" manualBreakCount="1">
    <brk id="288"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1 </vt:lpstr>
      <vt:lpstr>2  </vt:lpstr>
      <vt:lpstr>3</vt:lpstr>
      <vt:lpstr>4</vt:lpstr>
      <vt:lpstr>5</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 Игнатова</cp:lastModifiedBy>
  <cp:lastPrinted>2023-12-24T23:51:45Z</cp:lastPrinted>
  <dcterms:created xsi:type="dcterms:W3CDTF">2008-10-27T01:25:53Z</dcterms:created>
  <dcterms:modified xsi:type="dcterms:W3CDTF">2023-12-26T06:05:07Z</dcterms:modified>
</cp:coreProperties>
</file>